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10 - NAB Globus Brno/_Rozpočet/"/>
    </mc:Choice>
  </mc:AlternateContent>
  <xr:revisionPtr revIDLastSave="0" documentId="8_{61B4D78E-1DD6-4A7F-9E13-25ED151D225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10 A01 Pol" sheetId="12" r:id="rId4"/>
    <sheet name="23-001.10 E01 Pol" sheetId="13" r:id="rId5"/>
    <sheet name="23-001.10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'23-001.10 A01 Pol'!$1:$7</definedName>
    <definedName name="_xlnm.Print_Titles" localSheetId="4">'23-001.10 E01 Pol'!$1:$7</definedName>
    <definedName name="_xlnm.Print_Titles" localSheetId="5">'23-001.10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'23-001.10 A01 Pol'!$A$1:$X$215</definedName>
    <definedName name="_xlnm.Print_Area" localSheetId="4">'23-001.10 E01 Pol'!$A$1:$X$143</definedName>
    <definedName name="_xlnm.Print_Area" localSheetId="5">'23-001.10 O01 Pol'!$A$1:$X$33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70" i="1"/>
  <c r="I69" i="1"/>
  <c r="I68" i="1"/>
  <c r="I67" i="1"/>
  <c r="I66" i="1"/>
  <c r="I65" i="1"/>
  <c r="I64" i="1"/>
  <c r="I63" i="1"/>
  <c r="I62" i="1"/>
  <c r="I61" i="1"/>
  <c r="G43" i="1"/>
  <c r="F43" i="1"/>
  <c r="G42" i="1"/>
  <c r="F42" i="1"/>
  <c r="G41" i="1"/>
  <c r="F41" i="1"/>
  <c r="G40" i="1"/>
  <c r="F40" i="1"/>
  <c r="G39" i="1"/>
  <c r="F39" i="1"/>
  <c r="G23" i="14"/>
  <c r="BA21" i="14"/>
  <c r="BA18" i="14"/>
  <c r="K8" i="14"/>
  <c r="Q8" i="14"/>
  <c r="V8" i="14"/>
  <c r="G9" i="14"/>
  <c r="G8" i="14" s="1"/>
  <c r="I9" i="14"/>
  <c r="K9" i="14"/>
  <c r="M9" i="14"/>
  <c r="O9" i="14"/>
  <c r="O8" i="14" s="1"/>
  <c r="Q9" i="14"/>
  <c r="V9" i="14"/>
  <c r="G11" i="14"/>
  <c r="M11" i="14" s="1"/>
  <c r="I11" i="14"/>
  <c r="I8" i="14" s="1"/>
  <c r="K11" i="14"/>
  <c r="O11" i="14"/>
  <c r="Q11" i="14"/>
  <c r="V11" i="14"/>
  <c r="G12" i="14"/>
  <c r="I12" i="14"/>
  <c r="Q12" i="14"/>
  <c r="G13" i="14"/>
  <c r="I13" i="14"/>
  <c r="K13" i="14"/>
  <c r="K12" i="14" s="1"/>
  <c r="M13" i="14"/>
  <c r="M12" i="14" s="1"/>
  <c r="O13" i="14"/>
  <c r="Q13" i="14"/>
  <c r="V13" i="14"/>
  <c r="V12" i="14" s="1"/>
  <c r="G15" i="14"/>
  <c r="I15" i="14"/>
  <c r="K15" i="14"/>
  <c r="M15" i="14"/>
  <c r="O15" i="14"/>
  <c r="O12" i="14" s="1"/>
  <c r="Q15" i="14"/>
  <c r="V15" i="14"/>
  <c r="G16" i="14"/>
  <c r="O16" i="14"/>
  <c r="G17" i="14"/>
  <c r="M17" i="14" s="1"/>
  <c r="M16" i="14" s="1"/>
  <c r="I17" i="14"/>
  <c r="I16" i="14" s="1"/>
  <c r="K17" i="14"/>
  <c r="K16" i="14" s="1"/>
  <c r="O17" i="14"/>
  <c r="Q17" i="14"/>
  <c r="Q16" i="14" s="1"/>
  <c r="V17" i="14"/>
  <c r="V16" i="14" s="1"/>
  <c r="I19" i="14"/>
  <c r="K19" i="14"/>
  <c r="Q19" i="14"/>
  <c r="V19" i="14"/>
  <c r="G20" i="14"/>
  <c r="G19" i="14" s="1"/>
  <c r="I20" i="14"/>
  <c r="K20" i="14"/>
  <c r="M20" i="14"/>
  <c r="M19" i="14" s="1"/>
  <c r="O20" i="14"/>
  <c r="O19" i="14" s="1"/>
  <c r="Q20" i="14"/>
  <c r="V20" i="14"/>
  <c r="AE23" i="14"/>
  <c r="AF23" i="14"/>
  <c r="G133" i="13"/>
  <c r="G9" i="13"/>
  <c r="M9" i="13" s="1"/>
  <c r="I9" i="13"/>
  <c r="I8" i="13" s="1"/>
  <c r="K9" i="13"/>
  <c r="O9" i="13"/>
  <c r="O8" i="13" s="1"/>
  <c r="Q9" i="13"/>
  <c r="Q8" i="13" s="1"/>
  <c r="V9" i="13"/>
  <c r="V8" i="13" s="1"/>
  <c r="G14" i="13"/>
  <c r="M14" i="13" s="1"/>
  <c r="I14" i="13"/>
  <c r="K14" i="13"/>
  <c r="K8" i="13" s="1"/>
  <c r="O14" i="13"/>
  <c r="Q14" i="13"/>
  <c r="V14" i="13"/>
  <c r="G23" i="13"/>
  <c r="I23" i="13"/>
  <c r="K23" i="13"/>
  <c r="M23" i="13"/>
  <c r="O23" i="13"/>
  <c r="Q23" i="13"/>
  <c r="V23" i="13"/>
  <c r="G32" i="13"/>
  <c r="M32" i="13" s="1"/>
  <c r="I32" i="13"/>
  <c r="K32" i="13"/>
  <c r="O32" i="13"/>
  <c r="Q32" i="13"/>
  <c r="V32" i="13"/>
  <c r="G36" i="13"/>
  <c r="M36" i="13" s="1"/>
  <c r="I36" i="13"/>
  <c r="K36" i="13"/>
  <c r="O36" i="13"/>
  <c r="Q36" i="13"/>
  <c r="V36" i="13"/>
  <c r="G48" i="13"/>
  <c r="I48" i="13"/>
  <c r="K48" i="13"/>
  <c r="M48" i="13"/>
  <c r="O48" i="13"/>
  <c r="Q48" i="13"/>
  <c r="V48" i="13"/>
  <c r="G55" i="13"/>
  <c r="I55" i="13"/>
  <c r="K55" i="13"/>
  <c r="M55" i="13"/>
  <c r="O55" i="13"/>
  <c r="Q55" i="13"/>
  <c r="V55" i="13"/>
  <c r="G60" i="13"/>
  <c r="G8" i="13" s="1"/>
  <c r="I60" i="13"/>
  <c r="K60" i="13"/>
  <c r="O60" i="13"/>
  <c r="Q60" i="13"/>
  <c r="V60" i="13"/>
  <c r="G64" i="13"/>
  <c r="M64" i="13" s="1"/>
  <c r="I64" i="13"/>
  <c r="K64" i="13"/>
  <c r="O64" i="13"/>
  <c r="Q64" i="13"/>
  <c r="V64" i="13"/>
  <c r="G76" i="13"/>
  <c r="I76" i="13"/>
  <c r="K76" i="13"/>
  <c r="M76" i="13"/>
  <c r="O76" i="13"/>
  <c r="Q76" i="13"/>
  <c r="V76" i="13"/>
  <c r="G81" i="13"/>
  <c r="I81" i="13"/>
  <c r="K81" i="13"/>
  <c r="M81" i="13"/>
  <c r="O81" i="13"/>
  <c r="Q81" i="13"/>
  <c r="V81" i="13"/>
  <c r="G86" i="13"/>
  <c r="M86" i="13" s="1"/>
  <c r="I86" i="13"/>
  <c r="K86" i="13"/>
  <c r="O86" i="13"/>
  <c r="Q86" i="13"/>
  <c r="V86" i="13"/>
  <c r="G90" i="13"/>
  <c r="M90" i="13" s="1"/>
  <c r="I90" i="13"/>
  <c r="K90" i="13"/>
  <c r="O90" i="13"/>
  <c r="Q90" i="13"/>
  <c r="V90" i="13"/>
  <c r="K94" i="13"/>
  <c r="V94" i="13"/>
  <c r="G95" i="13"/>
  <c r="I95" i="13"/>
  <c r="K95" i="13"/>
  <c r="M95" i="13"/>
  <c r="O95" i="13"/>
  <c r="O94" i="13" s="1"/>
  <c r="Q95" i="13"/>
  <c r="V95" i="13"/>
  <c r="G99" i="13"/>
  <c r="G94" i="13" s="1"/>
  <c r="I99" i="13"/>
  <c r="K99" i="13"/>
  <c r="O99" i="13"/>
  <c r="Q99" i="13"/>
  <c r="Q94" i="13" s="1"/>
  <c r="V99" i="13"/>
  <c r="G103" i="13"/>
  <c r="M103" i="13" s="1"/>
  <c r="I103" i="13"/>
  <c r="I94" i="13" s="1"/>
  <c r="K103" i="13"/>
  <c r="O103" i="13"/>
  <c r="Q103" i="13"/>
  <c r="V103" i="13"/>
  <c r="I107" i="13"/>
  <c r="K107" i="13"/>
  <c r="O107" i="13"/>
  <c r="Q107" i="13"/>
  <c r="V107" i="13"/>
  <c r="G108" i="13"/>
  <c r="G107" i="13" s="1"/>
  <c r="I108" i="13"/>
  <c r="K108" i="13"/>
  <c r="M108" i="13"/>
  <c r="M107" i="13" s="1"/>
  <c r="O108" i="13"/>
  <c r="Q108" i="13"/>
  <c r="V108" i="13"/>
  <c r="G109" i="13"/>
  <c r="G110" i="13"/>
  <c r="M110" i="13" s="1"/>
  <c r="I110" i="13"/>
  <c r="I109" i="13" s="1"/>
  <c r="K110" i="13"/>
  <c r="K109" i="13" s="1"/>
  <c r="O110" i="13"/>
  <c r="Q110" i="13"/>
  <c r="Q109" i="13" s="1"/>
  <c r="V110" i="13"/>
  <c r="G111" i="13"/>
  <c r="I111" i="13"/>
  <c r="K111" i="13"/>
  <c r="M111" i="13"/>
  <c r="O111" i="13"/>
  <c r="Q111" i="13"/>
  <c r="V111" i="13"/>
  <c r="V109" i="13" s="1"/>
  <c r="G112" i="13"/>
  <c r="I112" i="13"/>
  <c r="K112" i="13"/>
  <c r="M112" i="13"/>
  <c r="O112" i="13"/>
  <c r="Q112" i="13"/>
  <c r="V112" i="13"/>
  <c r="G113" i="13"/>
  <c r="M113" i="13" s="1"/>
  <c r="I113" i="13"/>
  <c r="K113" i="13"/>
  <c r="O113" i="13"/>
  <c r="O109" i="13" s="1"/>
  <c r="Q113" i="13"/>
  <c r="V113" i="13"/>
  <c r="G114" i="13"/>
  <c r="M114" i="13" s="1"/>
  <c r="I114" i="13"/>
  <c r="K114" i="13"/>
  <c r="O114" i="13"/>
  <c r="Q114" i="13"/>
  <c r="V114" i="13"/>
  <c r="G115" i="13"/>
  <c r="M115" i="13" s="1"/>
  <c r="I115" i="13"/>
  <c r="K115" i="13"/>
  <c r="O115" i="13"/>
  <c r="Q115" i="13"/>
  <c r="V115" i="13"/>
  <c r="G116" i="13"/>
  <c r="I116" i="13"/>
  <c r="K116" i="13"/>
  <c r="M116" i="13"/>
  <c r="O116" i="13"/>
  <c r="Q116" i="13"/>
  <c r="V116" i="13"/>
  <c r="G117" i="13"/>
  <c r="M117" i="13" s="1"/>
  <c r="I117" i="13"/>
  <c r="K117" i="13"/>
  <c r="O117" i="13"/>
  <c r="Q117" i="13"/>
  <c r="V117" i="13"/>
  <c r="G118" i="13"/>
  <c r="M118" i="13" s="1"/>
  <c r="I118" i="13"/>
  <c r="K118" i="13"/>
  <c r="O118" i="13"/>
  <c r="Q118" i="13"/>
  <c r="V118" i="13"/>
  <c r="G119" i="13"/>
  <c r="I119" i="13"/>
  <c r="K119" i="13"/>
  <c r="M119" i="13"/>
  <c r="O119" i="13"/>
  <c r="Q119" i="13"/>
  <c r="V119" i="13"/>
  <c r="G120" i="13"/>
  <c r="I120" i="13"/>
  <c r="K120" i="13"/>
  <c r="M120" i="13"/>
  <c r="O120" i="13"/>
  <c r="Q120" i="13"/>
  <c r="V120" i="13"/>
  <c r="G121" i="13"/>
  <c r="M121" i="13" s="1"/>
  <c r="I121" i="13"/>
  <c r="K121" i="13"/>
  <c r="O121" i="13"/>
  <c r="Q121" i="13"/>
  <c r="V121" i="13"/>
  <c r="G122" i="13"/>
  <c r="M122" i="13" s="1"/>
  <c r="I122" i="13"/>
  <c r="K122" i="13"/>
  <c r="O122" i="13"/>
  <c r="Q122" i="13"/>
  <c r="V122" i="13"/>
  <c r="G123" i="13"/>
  <c r="M123" i="13" s="1"/>
  <c r="I123" i="13"/>
  <c r="K123" i="13"/>
  <c r="O123" i="13"/>
  <c r="Q123" i="13"/>
  <c r="V123" i="13"/>
  <c r="G124" i="13"/>
  <c r="I124" i="13"/>
  <c r="K124" i="13"/>
  <c r="M124" i="13"/>
  <c r="O124" i="13"/>
  <c r="Q124" i="13"/>
  <c r="V124" i="13"/>
  <c r="G125" i="13"/>
  <c r="O125" i="13"/>
  <c r="V125" i="13"/>
  <c r="G126" i="13"/>
  <c r="M126" i="13" s="1"/>
  <c r="M125" i="13" s="1"/>
  <c r="I126" i="13"/>
  <c r="I125" i="13" s="1"/>
  <c r="K126" i="13"/>
  <c r="K125" i="13" s="1"/>
  <c r="O126" i="13"/>
  <c r="Q126" i="13"/>
  <c r="Q125" i="13" s="1"/>
  <c r="V126" i="13"/>
  <c r="AE133" i="13"/>
  <c r="G205" i="12"/>
  <c r="BA197" i="12"/>
  <c r="BA191" i="12"/>
  <c r="BA148" i="12"/>
  <c r="BA144" i="12"/>
  <c r="BA30" i="12"/>
  <c r="G9" i="12"/>
  <c r="G8" i="12" s="1"/>
  <c r="I9" i="12"/>
  <c r="K9" i="12"/>
  <c r="M9" i="12"/>
  <c r="O9" i="12"/>
  <c r="Q9" i="12"/>
  <c r="Q8" i="12" s="1"/>
  <c r="V9" i="12"/>
  <c r="G17" i="12"/>
  <c r="I17" i="12"/>
  <c r="K17" i="12"/>
  <c r="M17" i="12"/>
  <c r="O17" i="12"/>
  <c r="O8" i="12" s="1"/>
  <c r="Q17" i="12"/>
  <c r="V17" i="12"/>
  <c r="G21" i="12"/>
  <c r="M21" i="12" s="1"/>
  <c r="I21" i="12"/>
  <c r="I8" i="12" s="1"/>
  <c r="K21" i="12"/>
  <c r="O21" i="12"/>
  <c r="Q21" i="12"/>
  <c r="V21" i="12"/>
  <c r="G25" i="12"/>
  <c r="M25" i="12" s="1"/>
  <c r="I25" i="12"/>
  <c r="K25" i="12"/>
  <c r="O25" i="12"/>
  <c r="Q25" i="12"/>
  <c r="V25" i="12"/>
  <c r="V8" i="12" s="1"/>
  <c r="G29" i="12"/>
  <c r="I29" i="12"/>
  <c r="K29" i="12"/>
  <c r="M29" i="12"/>
  <c r="O29" i="12"/>
  <c r="Q29" i="12"/>
  <c r="V29" i="12"/>
  <c r="G34" i="12"/>
  <c r="M34" i="12" s="1"/>
  <c r="I34" i="12"/>
  <c r="K34" i="12"/>
  <c r="O34" i="12"/>
  <c r="Q34" i="12"/>
  <c r="V34" i="12"/>
  <c r="G41" i="12"/>
  <c r="M41" i="12" s="1"/>
  <c r="I41" i="12"/>
  <c r="K41" i="12"/>
  <c r="O41" i="12"/>
  <c r="Q41" i="12"/>
  <c r="V41" i="12"/>
  <c r="G46" i="12"/>
  <c r="M46" i="12" s="1"/>
  <c r="I46" i="12"/>
  <c r="K46" i="12"/>
  <c r="K8" i="12" s="1"/>
  <c r="O46" i="12"/>
  <c r="Q46" i="12"/>
  <c r="V46" i="12"/>
  <c r="G50" i="12"/>
  <c r="I50" i="12"/>
  <c r="K50" i="12"/>
  <c r="M50" i="12"/>
  <c r="O50" i="12"/>
  <c r="Q50" i="12"/>
  <c r="V50" i="12"/>
  <c r="G58" i="12"/>
  <c r="I58" i="12"/>
  <c r="K58" i="12"/>
  <c r="M58" i="12"/>
  <c r="O58" i="12"/>
  <c r="Q58" i="12"/>
  <c r="V58" i="12"/>
  <c r="G67" i="12"/>
  <c r="M67" i="12" s="1"/>
  <c r="I67" i="12"/>
  <c r="K67" i="12"/>
  <c r="O67" i="12"/>
  <c r="Q67" i="12"/>
  <c r="V67" i="12"/>
  <c r="G74" i="12"/>
  <c r="I74" i="12"/>
  <c r="K74" i="12"/>
  <c r="M74" i="12"/>
  <c r="O74" i="12"/>
  <c r="Q74" i="12"/>
  <c r="V74" i="12"/>
  <c r="G81" i="12"/>
  <c r="I81" i="12"/>
  <c r="K81" i="12"/>
  <c r="M81" i="12"/>
  <c r="O81" i="12"/>
  <c r="Q81" i="12"/>
  <c r="V81" i="12"/>
  <c r="G85" i="12"/>
  <c r="M85" i="12" s="1"/>
  <c r="I85" i="12"/>
  <c r="K85" i="12"/>
  <c r="O85" i="12"/>
  <c r="Q85" i="12"/>
  <c r="V85" i="12"/>
  <c r="I89" i="12"/>
  <c r="G90" i="12"/>
  <c r="M90" i="12" s="1"/>
  <c r="I90" i="12"/>
  <c r="K90" i="12"/>
  <c r="K89" i="12" s="1"/>
  <c r="O90" i="12"/>
  <c r="Q90" i="12"/>
  <c r="V90" i="12"/>
  <c r="V89" i="12" s="1"/>
  <c r="G92" i="12"/>
  <c r="I92" i="12"/>
  <c r="K92" i="12"/>
  <c r="M92" i="12"/>
  <c r="O92" i="12"/>
  <c r="Q92" i="12"/>
  <c r="V92" i="12"/>
  <c r="G96" i="12"/>
  <c r="I96" i="12"/>
  <c r="K96" i="12"/>
  <c r="M96" i="12"/>
  <c r="O96" i="12"/>
  <c r="O89" i="12" s="1"/>
  <c r="Q96" i="12"/>
  <c r="V96" i="12"/>
  <c r="G99" i="12"/>
  <c r="M99" i="12" s="1"/>
  <c r="I99" i="12"/>
  <c r="K99" i="12"/>
  <c r="O99" i="12"/>
  <c r="Q99" i="12"/>
  <c r="Q89" i="12" s="1"/>
  <c r="V99" i="12"/>
  <c r="G104" i="12"/>
  <c r="I104" i="12"/>
  <c r="K104" i="12"/>
  <c r="M104" i="12"/>
  <c r="O104" i="12"/>
  <c r="Q104" i="12"/>
  <c r="V104" i="12"/>
  <c r="G110" i="12"/>
  <c r="I110" i="12"/>
  <c r="K110" i="12"/>
  <c r="M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I112" i="12"/>
  <c r="G113" i="12"/>
  <c r="M113" i="12" s="1"/>
  <c r="I113" i="12"/>
  <c r="K113" i="12"/>
  <c r="K112" i="12" s="1"/>
  <c r="O113" i="12"/>
  <c r="Q113" i="12"/>
  <c r="V113" i="12"/>
  <c r="V112" i="12" s="1"/>
  <c r="G124" i="12"/>
  <c r="I124" i="12"/>
  <c r="K124" i="12"/>
  <c r="M124" i="12"/>
  <c r="O124" i="12"/>
  <c r="Q124" i="12"/>
  <c r="V124" i="12"/>
  <c r="G135" i="12"/>
  <c r="I135" i="12"/>
  <c r="K135" i="12"/>
  <c r="M135" i="12"/>
  <c r="O135" i="12"/>
  <c r="O112" i="12" s="1"/>
  <c r="Q135" i="12"/>
  <c r="V135" i="12"/>
  <c r="G143" i="12"/>
  <c r="M143" i="12" s="1"/>
  <c r="I143" i="12"/>
  <c r="K143" i="12"/>
  <c r="O143" i="12"/>
  <c r="Q143" i="12"/>
  <c r="Q112" i="12" s="1"/>
  <c r="V143" i="12"/>
  <c r="G147" i="12"/>
  <c r="M147" i="12" s="1"/>
  <c r="I147" i="12"/>
  <c r="K147" i="12"/>
  <c r="O147" i="12"/>
  <c r="Q147" i="12"/>
  <c r="V147" i="12"/>
  <c r="G152" i="12"/>
  <c r="G151" i="12" s="1"/>
  <c r="I152" i="12"/>
  <c r="K152" i="12"/>
  <c r="O152" i="12"/>
  <c r="O151" i="12" s="1"/>
  <c r="Q152" i="12"/>
  <c r="Q151" i="12" s="1"/>
  <c r="V152" i="12"/>
  <c r="G153" i="12"/>
  <c r="M153" i="12" s="1"/>
  <c r="I153" i="12"/>
  <c r="I151" i="12" s="1"/>
  <c r="K153" i="12"/>
  <c r="O153" i="12"/>
  <c r="Q153" i="12"/>
  <c r="V153" i="12"/>
  <c r="G156" i="12"/>
  <c r="M156" i="12" s="1"/>
  <c r="I156" i="12"/>
  <c r="K156" i="12"/>
  <c r="K151" i="12" s="1"/>
  <c r="O156" i="12"/>
  <c r="Q156" i="12"/>
  <c r="V156" i="12"/>
  <c r="G159" i="12"/>
  <c r="I159" i="12"/>
  <c r="K159" i="12"/>
  <c r="M159" i="12"/>
  <c r="O159" i="12"/>
  <c r="Q159" i="12"/>
  <c r="V159" i="12"/>
  <c r="G162" i="12"/>
  <c r="I162" i="12"/>
  <c r="K162" i="12"/>
  <c r="M162" i="12"/>
  <c r="O162" i="12"/>
  <c r="Q162" i="12"/>
  <c r="V162" i="12"/>
  <c r="G165" i="12"/>
  <c r="M165" i="12" s="1"/>
  <c r="I165" i="12"/>
  <c r="K165" i="12"/>
  <c r="O165" i="12"/>
  <c r="Q165" i="12"/>
  <c r="V165" i="12"/>
  <c r="G168" i="12"/>
  <c r="M168" i="12" s="1"/>
  <c r="I168" i="12"/>
  <c r="K168" i="12"/>
  <c r="O168" i="12"/>
  <c r="Q168" i="12"/>
  <c r="V168" i="12"/>
  <c r="V151" i="12" s="1"/>
  <c r="G171" i="12"/>
  <c r="I171" i="12"/>
  <c r="K171" i="12"/>
  <c r="M171" i="12"/>
  <c r="O171" i="12"/>
  <c r="Q171" i="12"/>
  <c r="V171" i="12"/>
  <c r="G173" i="12"/>
  <c r="M173" i="12" s="1"/>
  <c r="I173" i="12"/>
  <c r="K173" i="12"/>
  <c r="O173" i="12"/>
  <c r="Q173" i="12"/>
  <c r="V173" i="12"/>
  <c r="G175" i="12"/>
  <c r="M175" i="12" s="1"/>
  <c r="I175" i="12"/>
  <c r="K175" i="12"/>
  <c r="O175" i="12"/>
  <c r="Q175" i="12"/>
  <c r="V175" i="12"/>
  <c r="G177" i="12"/>
  <c r="M177" i="12" s="1"/>
  <c r="I177" i="12"/>
  <c r="K177" i="12"/>
  <c r="O177" i="12"/>
  <c r="Q177" i="12"/>
  <c r="V177" i="12"/>
  <c r="G180" i="12"/>
  <c r="I180" i="12"/>
  <c r="K180" i="12"/>
  <c r="M180" i="12"/>
  <c r="O180" i="12"/>
  <c r="Q180" i="12"/>
  <c r="V180" i="12"/>
  <c r="G183" i="12"/>
  <c r="I183" i="12"/>
  <c r="K183" i="12"/>
  <c r="M183" i="12"/>
  <c r="O183" i="12"/>
  <c r="Q183" i="12"/>
  <c r="V183" i="12"/>
  <c r="G185" i="12"/>
  <c r="M185" i="12" s="1"/>
  <c r="I185" i="12"/>
  <c r="K185" i="12"/>
  <c r="O185" i="12"/>
  <c r="Q185" i="12"/>
  <c r="V185" i="12"/>
  <c r="G187" i="12"/>
  <c r="I187" i="12"/>
  <c r="K187" i="12"/>
  <c r="M187" i="12"/>
  <c r="O187" i="12"/>
  <c r="Q187" i="12"/>
  <c r="V187" i="12"/>
  <c r="I189" i="12"/>
  <c r="K189" i="12"/>
  <c r="V189" i="12"/>
  <c r="G190" i="12"/>
  <c r="G189" i="12" s="1"/>
  <c r="I190" i="12"/>
  <c r="K190" i="12"/>
  <c r="O190" i="12"/>
  <c r="O189" i="12" s="1"/>
  <c r="Q190" i="12"/>
  <c r="Q189" i="12" s="1"/>
  <c r="V190" i="12"/>
  <c r="G193" i="12"/>
  <c r="I193" i="12"/>
  <c r="O193" i="12"/>
  <c r="Q193" i="12"/>
  <c r="G194" i="12"/>
  <c r="M194" i="12" s="1"/>
  <c r="M193" i="12" s="1"/>
  <c r="I194" i="12"/>
  <c r="K194" i="12"/>
  <c r="K193" i="12" s="1"/>
  <c r="O194" i="12"/>
  <c r="Q194" i="12"/>
  <c r="V194" i="12"/>
  <c r="V193" i="12" s="1"/>
  <c r="K195" i="12"/>
  <c r="G196" i="12"/>
  <c r="I196" i="12"/>
  <c r="I195" i="12" s="1"/>
  <c r="K196" i="12"/>
  <c r="M196" i="12"/>
  <c r="O196" i="12"/>
  <c r="O195" i="12" s="1"/>
  <c r="Q196" i="12"/>
  <c r="V196" i="12"/>
  <c r="G198" i="12"/>
  <c r="M198" i="12" s="1"/>
  <c r="I198" i="12"/>
  <c r="K198" i="12"/>
  <c r="O198" i="12"/>
  <c r="Q198" i="12"/>
  <c r="Q195" i="12" s="1"/>
  <c r="V198" i="12"/>
  <c r="G199" i="12"/>
  <c r="I199" i="12"/>
  <c r="K199" i="12"/>
  <c r="M199" i="12"/>
  <c r="O199" i="12"/>
  <c r="Q199" i="12"/>
  <c r="V199" i="12"/>
  <c r="V195" i="12" s="1"/>
  <c r="G200" i="12"/>
  <c r="I200" i="12"/>
  <c r="K200" i="12"/>
  <c r="M200" i="12"/>
  <c r="O200" i="12"/>
  <c r="Q200" i="12"/>
  <c r="V200" i="12"/>
  <c r="G202" i="12"/>
  <c r="M202" i="12" s="1"/>
  <c r="I202" i="12"/>
  <c r="K202" i="12"/>
  <c r="O202" i="12"/>
  <c r="Q202" i="12"/>
  <c r="V202" i="12"/>
  <c r="G203" i="12"/>
  <c r="M203" i="12" s="1"/>
  <c r="I203" i="12"/>
  <c r="K203" i="12"/>
  <c r="O203" i="12"/>
  <c r="Q203" i="12"/>
  <c r="V203" i="12"/>
  <c r="AE205" i="12"/>
  <c r="AF205" i="12"/>
  <c r="I20" i="1"/>
  <c r="I19" i="1"/>
  <c r="I18" i="1"/>
  <c r="I17" i="1"/>
  <c r="I16" i="1"/>
  <c r="I72" i="1"/>
  <c r="J71" i="1" s="1"/>
  <c r="AZ55" i="1"/>
  <c r="AZ53" i="1"/>
  <c r="AZ51" i="1"/>
  <c r="AZ49" i="1"/>
  <c r="AZ47" i="1"/>
  <c r="F44" i="1"/>
  <c r="G23" i="1" s="1"/>
  <c r="G44" i="1"/>
  <c r="G25" i="1" s="1"/>
  <c r="A25" i="1" s="1"/>
  <c r="H43" i="1"/>
  <c r="I43" i="1" s="1"/>
  <c r="H42" i="1"/>
  <c r="I42" i="1" s="1"/>
  <c r="H41" i="1"/>
  <c r="I41" i="1" s="1"/>
  <c r="H40" i="1"/>
  <c r="I40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A26" i="1" l="1"/>
  <c r="G26" i="1"/>
  <c r="A23" i="1"/>
  <c r="G28" i="1"/>
  <c r="M8" i="14"/>
  <c r="M109" i="13"/>
  <c r="M99" i="13"/>
  <c r="M94" i="13" s="1"/>
  <c r="M60" i="13"/>
  <c r="M8" i="13" s="1"/>
  <c r="AF133" i="13"/>
  <c r="M112" i="12"/>
  <c r="M89" i="12"/>
  <c r="M195" i="12"/>
  <c r="M8" i="12"/>
  <c r="G89" i="12"/>
  <c r="G195" i="12"/>
  <c r="M190" i="12"/>
  <c r="M189" i="12" s="1"/>
  <c r="M152" i="12"/>
  <c r="M151" i="12" s="1"/>
  <c r="I21" i="1"/>
  <c r="J61" i="1"/>
  <c r="J69" i="1"/>
  <c r="J64" i="1"/>
  <c r="J68" i="1"/>
  <c r="J65" i="1"/>
  <c r="J62" i="1"/>
  <c r="J66" i="1"/>
  <c r="J70" i="1"/>
  <c r="J63" i="1"/>
  <c r="J67" i="1"/>
  <c r="H44" i="1"/>
  <c r="J39" i="1"/>
  <c r="J44" i="1" s="1"/>
  <c r="J43" i="1"/>
  <c r="J40" i="1"/>
  <c r="J42" i="1"/>
  <c r="J41" i="1"/>
  <c r="G24" i="1" l="1"/>
  <c r="A27" i="1" s="1"/>
  <c r="A24" i="1"/>
  <c r="J72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5B556224-102C-45D2-85F3-81239291119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DBBA0C9-85AD-4F28-9FE4-12026C60B6A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26733107-6BA4-47B4-8B07-62F1B726395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5B40A88-ABBC-42FE-9FAE-59287D679E1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5FEE1497-1359-4FDF-9D97-E6079BC75D0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D7390EC-DD7C-4049-8395-45BE055E048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<sst xmlns="http://schemas.openxmlformats.org/spreadsheetml/2006/main" count="1402" uniqueCount="402">
  <si>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</si>
  <si>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</si>
  <si>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</si>
  <si>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</si>
  <si>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</si>
  <si>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</si>
  <si>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</si>
  <si>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</si>
  <si>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</si>
  <si>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</si>
  <si>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</si>
  <si>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</si>
  <si>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</si>
  <si>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</si>
  <si>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</si>
  <si>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</si>
  <si>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</si>
  <si>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</si>
  <si>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</si>
  <si>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</si>
  <si>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</si>
  <si>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</si>
  <si>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</si>
  <si>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</si>
  <si>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</si>
  <si>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</si>
  <si>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</si>
  <si>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</si>
  <si>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</si>
  <si>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</si>
  <si>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</si>
  <si>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</si>
  <si>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</si>
  <si>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</si>
  <si>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</si>
  <si>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</si>
  <si>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</si>
  <si>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</si>
  <si>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</si>
  <si>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</si>
  <si>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</si>
  <si>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</si>
  <si>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</si>
  <si>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</si>
  <si>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</si>
  <si>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</si>
  <si>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</si>
  <si>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</si>
  <si>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</si>
  <si>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</si>
  <si>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</si>
  <si>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</si>
  <si>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23-001.10</t>
  </si>
  <si>
    <t>NAB Globus Brno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</si>
  <si>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</si>
  <si>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</si>
  <si>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</si>
  <si>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</si>
  <si>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</si>
  <si>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</si>
  <si>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</si>
  <si>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</si>
  <si>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</si>
  <si>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</si>
  <si>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</si>
  <si>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</si>
  <si>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</si>
  <si>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</si>
  <si>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</si>
  <si>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</si>
  <si>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</si>
  <si>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</si>
  <si>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</si>
  <si>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</si>
  <si>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</si>
  <si>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</si>
  <si>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</si>
  <si>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</si>
  <si>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</si>
  <si>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</si>
  <si>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</si>
  <si>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</si>
  <si>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</si>
  <si>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</si>
  <si>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</si>
  <si>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</si>
  <si>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</si>
  <si>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</si>
  <si>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</si>
  <si>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</si>
  <si>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</si>
  <si>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</si>
  <si>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</si>
  <si>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</si>
  <si>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</si>
  <si>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</si>
  <si>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</si>
  <si>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</si>
  <si>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</si>
  <si>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</si>
  <si>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</si>
  <si>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</si>
  <si>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</si>
  <si>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</si>
  <si>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</si>
  <si>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</si>
  <si>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</si>
  <si>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</si>
  <si>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</si>
  <si>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</si>
  <si>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</si>
  <si>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</si>
  <si>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</si>
  <si>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</si>
  <si>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</si>
  <si>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</si>
  <si>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</si>
  <si>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</si>
  <si>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</si>
  <si>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139601103R00</t>
  </si>
  <si>
    <t>Ruční výkop jam, rýh a šachet v hornině tř. 4</t>
  </si>
  <si>
    <t>m3</t>
  </si>
  <si>
    <t>RTS 23/ I</t>
  </si>
  <si>
    <t>Práce</t>
  </si>
  <si>
    <t>POL1_</t>
  </si>
  <si>
    <t xml:space="preserve">Výkop : </t>
  </si>
  <si>
    <t>VV</t>
  </si>
  <si>
    <t>základ stanice (od odstraněné zpevněné plochy) : (1,0*0,30*0,77)</t>
  </si>
  <si>
    <t>zemění pod stanicí : (1,3*0,50*0,10)</t>
  </si>
  <si>
    <t>svahování : 0,35*1,30*0,77</t>
  </si>
  <si>
    <t>Mezisoučet</t>
  </si>
  <si>
    <t>značka : 0,3*0,3*0,5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</si>
  <si>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</si>
  <si>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</si>
  <si>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</si>
  <si>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</si>
  <si>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1 : 0,69135</t>
  </si>
  <si>
    <t>162201210R00</t>
  </si>
  <si>
    <t>Příplatek za dalš.10 m, kolečko, výkop. z hor.1- 4</t>
  </si>
  <si>
    <t>167101101R00</t>
  </si>
  <si>
    <t>Nakládání výkopku z hor.1-4 v množství do 100 m3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</si>
  <si>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</si>
  <si>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</si>
  <si>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</si>
  <si>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</si>
  <si>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</si>
  <si>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</si>
  <si>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zásyp zeminou : </t>
  </si>
  <si>
    <t>-1*(0,3*1,0*1,0)</t>
  </si>
  <si>
    <t>162701109R00</t>
  </si>
  <si>
    <t>Příplatek k vod. přemístění hor.1-4 za další 1 km</t>
  </si>
  <si>
    <t xml:space="preserve">Mezideponie -&gt; odvoz : </t>
  </si>
  <si>
    <t>Odkaz na mn. položky pořadí 6 : 0,39135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</si>
  <si>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</si>
  <si>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</si>
  <si>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</si>
  <si>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</si>
  <si>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</si>
  <si>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</si>
  <si>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</si>
  <si>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 xml:space="preserve">svahování : </t>
  </si>
  <si>
    <t>0,35*1,30*0,77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</si>
  <si>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</si>
  <si>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</si>
  <si>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</si>
  <si>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</si>
  <si>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</si>
  <si>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</si>
  <si>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</si>
  <si>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</si>
  <si>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(1,3*0,50*0,10)</t>
  </si>
  <si>
    <t xml:space="preserve">  Mezisoučet</t>
  </si>
  <si>
    <t>Konec provozního součtu</t>
  </si>
  <si>
    <t>0,054*1800*0,001</t>
  </si>
  <si>
    <t>Koeficient ztratné: 0,1</t>
  </si>
  <si>
    <t>181101102R00</t>
  </si>
  <si>
    <t>Úprava pláně v zářezech v hor. 1-4, se zhutněním</t>
  </si>
  <si>
    <t>m2</t>
  </si>
  <si>
    <t xml:space="preserve">pro výkop základu NS : </t>
  </si>
  <si>
    <t>0,7*1,30</t>
  </si>
  <si>
    <t xml:space="preserve">dopravní značka : </t>
  </si>
  <si>
    <t>0,5*0,5</t>
  </si>
  <si>
    <t>113106231R00</t>
  </si>
  <si>
    <t>Rozebrání dlažeb ze zámkové dlažby v kamenivu</t>
  </si>
  <si>
    <t>113107520R00</t>
  </si>
  <si>
    <t>Odstranění podkladu pl. 50 m2,kam.drcené tl.20 cm</t>
  </si>
  <si>
    <t xml:space="preserve">pro výkop : </t>
  </si>
  <si>
    <t>Odkaz na mn. položky pořadí 12 : 1,16000</t>
  </si>
  <si>
    <t>113107320R00</t>
  </si>
  <si>
    <t>Odstranění podkladu pl. 50 m2,kam.těžené tl.20 cm</t>
  </si>
  <si>
    <t>274354023R00</t>
  </si>
  <si>
    <t>Bednění prostupu základem do 0,02 m2, dl.1,0 m</t>
  </si>
  <si>
    <t>kus</t>
  </si>
  <si>
    <t>základ DS : 2</t>
  </si>
  <si>
    <t>275313711R00</t>
  </si>
  <si>
    <t>Beton základových patek prostý C 25/30</t>
  </si>
  <si>
    <t>V CN zohlednit množství betonu</t>
  </si>
  <si>
    <t xml:space="preserve">beton : </t>
  </si>
  <si>
    <t>základ stanice : (1,0*1,0*0,3)</t>
  </si>
  <si>
    <t>275351215R00</t>
  </si>
  <si>
    <t>Bednění stěn základových patek - zřízení</t>
  </si>
  <si>
    <t>základ stanice : 1,0*(1,0+0,3+0,3)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</si>
  <si>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</si>
  <si>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</si>
  <si>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</si>
  <si>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</si>
  <si>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17 : 1,60000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</si>
  <si>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</si>
  <si>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</si>
  <si>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</si>
  <si>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</si>
  <si>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</si>
  <si>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21000x01</t>
  </si>
  <si>
    <t>D+M: STÁVAJÍCÍ ZÁKLAD - OPRAVA STÁVAJÍCÍHO ZÁKLADU STĚRKOVOU HMOTOU XYPEX (dle PD)</t>
  </si>
  <si>
    <t>soubor</t>
  </si>
  <si>
    <t>Vlastní</t>
  </si>
  <si>
    <t>Indiv</t>
  </si>
  <si>
    <t>21000x02</t>
  </si>
  <si>
    <t>D+M: ZŘÍZENÍ PROSTUPU VE STÁVAJÍCÍM ZÁKLADU PRO PROTAŽENÍ KABELÁŽE (dle PD)</t>
  </si>
  <si>
    <t>596215021R00</t>
  </si>
  <si>
    <t>Kladení zámkové dlažby tl. 4 cm do drtě tl. 4 cm</t>
  </si>
  <si>
    <t xml:space="preserve">- NS : </t>
  </si>
  <si>
    <t>-1*1,0*0,3</t>
  </si>
  <si>
    <t xml:space="preserve">- značka : </t>
  </si>
  <si>
    <t>-1*0,3*0,3</t>
  </si>
  <si>
    <t>564251111R00</t>
  </si>
  <si>
    <t>Podklad ze štěrkopísku po zhutnění tloušťky 15 cm</t>
  </si>
  <si>
    <t>596291111R00</t>
  </si>
  <si>
    <t>Řezání zámkové dlažby tl. 40 mm</t>
  </si>
  <si>
    <t>m</t>
  </si>
  <si>
    <t xml:space="preserve"> NS : </t>
  </si>
  <si>
    <t>1,0+0,3+0,3</t>
  </si>
  <si>
    <t>0,3*4</t>
  </si>
  <si>
    <t>56400RX01</t>
  </si>
  <si>
    <t>D+M: parkovací doraz - car stop (dle PD)</t>
  </si>
  <si>
    <t>Parkovací retardér, opatření proti poškození nabíjecí stanice automobilem, dodávka včetně kotvících prvků, reflexní povrchová úprava žlutočerná.</t>
  </si>
  <si>
    <t xml:space="preserve">půdorys : </t>
  </si>
  <si>
    <t>2*2</t>
  </si>
  <si>
    <t>56400RX02</t>
  </si>
  <si>
    <t>Demontáž a zpětná montáž parkovacího dorazu - car stop - pro opravu nátěru (dle PD)</t>
  </si>
  <si>
    <t>91000x01</t>
  </si>
  <si>
    <t>D+M: ODSTRANĚNÍ STÁVAJÍCÍHO REKLAMNÍHO TOTEMU E.ON (dle PD)</t>
  </si>
  <si>
    <t>915711x01</t>
  </si>
  <si>
    <t>D+M: NOVÝ PROTISMYKOVÝ NÁTĚR ZELENÉ BARVY (dle PD)</t>
  </si>
  <si>
    <t xml:space="preserve">půdorys, pozn. č. 4 : </t>
  </si>
  <si>
    <t>915711x02</t>
  </si>
  <si>
    <t>D+M: OPRAVA STÁVAJÍCÍHO PROTISMYKOVÉHO NÁTĚRU ZELENÉ BARVY (dle PD)</t>
  </si>
  <si>
    <t>915791112R00</t>
  </si>
  <si>
    <t>Předznačení pro značení stopčáry, zebry, nápisů</t>
  </si>
  <si>
    <t xml:space="preserve">půdorys, pozn. č. 8,9 : </t>
  </si>
  <si>
    <t>1,0*1,35*4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</si>
  <si>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</si>
  <si>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</si>
  <si>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</si>
  <si>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</si>
  <si>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dělící čáry : </t>
  </si>
  <si>
    <t>4,1*2*2</t>
  </si>
  <si>
    <t>915711111R00</t>
  </si>
  <si>
    <t>Vodorovné značení dělicích čar 12 cm střík.barvou</t>
  </si>
  <si>
    <t>966006211R00</t>
  </si>
  <si>
    <t>Odstranění doprav. značky ze sloupů nebo konzolí</t>
  </si>
  <si>
    <t>pozn.č. 11 : 1</t>
  </si>
  <si>
    <t>966006215R00</t>
  </si>
  <si>
    <t>Odstranění  sloupků dopravních značek z Al patek</t>
  </si>
  <si>
    <t>914001121RT6</t>
  </si>
  <si>
    <t>Osaz.svislé dopr.značky a sloupku, Al patky</t>
  </si>
  <si>
    <t>pozn.č. 10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</si>
  <si>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</si>
  <si>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</si>
  <si>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</si>
  <si>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</si>
  <si>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</si>
  <si>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</si>
  <si>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</si>
  <si>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</si>
  <si>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</si>
  <si>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pozn.č. 10 : 3</t>
  </si>
  <si>
    <t>40445139.AR</t>
  </si>
  <si>
    <t>Značka dopr info IJ 4c-15, 500/700 fól1, EG 7 letá</t>
  </si>
  <si>
    <t>40445159.AR</t>
  </si>
  <si>
    <t>Značka dopr dodat E 8d-e 500/150 fól 1, EG 7 letá</t>
  </si>
  <si>
    <t>pozn.č. 10 : 2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</si>
  <si>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</si>
  <si>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</si>
  <si>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</si>
  <si>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5,5*(4,1+4,1+1,0+0,55+0,55)</t>
  </si>
  <si>
    <t>998223011R00</t>
  </si>
  <si>
    <t>Přesun hmot, pozemní komunikace</t>
  </si>
  <si>
    <t>Přesun hmot</t>
  </si>
  <si>
    <t>POL7_</t>
  </si>
  <si>
    <t>979087311R00</t>
  </si>
  <si>
    <t>Vodorovné přemístění suti nošením do 10 m</t>
  </si>
  <si>
    <t>Přesun suti</t>
  </si>
  <si>
    <t>POL8_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</si>
  <si>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</si>
  <si>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</si>
  <si>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</si>
  <si>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979094211R00</t>
  </si>
  <si>
    <t>Nakládání nebo překládání vybourané suti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</si>
  <si>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</si>
  <si>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</si>
  <si>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</si>
  <si>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</si>
  <si>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</si>
  <si>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979990107R00</t>
  </si>
  <si>
    <t>Poplatek za uložení suti</t>
  </si>
  <si>
    <t>SUM</t>
  </si>
  <si>
    <t>Poznámky uchazeče k zadání</t>
  </si>
  <si>
    <t>POPUZIV</t>
  </si>
  <si>
    <t>END</t>
  </si>
  <si>
    <t xml:space="preserve">trasa pod dlažbou : </t>
  </si>
  <si>
    <t xml:space="preserve">délka = 3,40 m : </t>
  </si>
  <si>
    <t>3,40*0,35*0,9</t>
  </si>
  <si>
    <t>Odkaz na mn. položky pořadí 1 : 1,07100</t>
  </si>
  <si>
    <t xml:space="preserve">Mezideponie -&gt; zásyp : </t>
  </si>
  <si>
    <t>Odkaz na mn. položky pořadí 5 : 1,19000</t>
  </si>
  <si>
    <t xml:space="preserve">- odvoz : </t>
  </si>
  <si>
    <t>Odkaz na mn. položky pořadí 6 : 0,29750*-1</t>
  </si>
  <si>
    <t>včetně přemístění materiálu pro zásyp ze vzdálenosti do 10 m od okraje zásypu</t>
  </si>
  <si>
    <t xml:space="preserve">trasa v zemině : </t>
  </si>
  <si>
    <t>3,40*0,35*(1,0-0,25)</t>
  </si>
  <si>
    <t xml:space="preserve">odvoz = objem kameniva : </t>
  </si>
  <si>
    <t xml:space="preserve">Kamenivo/písek : </t>
  </si>
  <si>
    <t xml:space="preserve">tl. 250mm : </t>
  </si>
  <si>
    <t>0,35*0,25*(3,40)</t>
  </si>
  <si>
    <t>Odkaz na mn. položky pořadí 6 : 0,29750</t>
  </si>
  <si>
    <t>583323271R</t>
  </si>
  <si>
    <t>Kamenivo těžené 0/32</t>
  </si>
  <si>
    <t xml:space="preserve">  odvoz = objem kameniva : </t>
  </si>
  <si>
    <t xml:space="preserve">  Kamenivo/písek : </t>
  </si>
  <si>
    <t xml:space="preserve">  tl. 250mm : </t>
  </si>
  <si>
    <t xml:space="preserve">  délka = 3,40 m : </t>
  </si>
  <si>
    <t xml:space="preserve">  0,35*0,25*(3,40)</t>
  </si>
  <si>
    <t>0,2975*1800*0,001</t>
  </si>
  <si>
    <t>3,40*0,35</t>
  </si>
  <si>
    <t>3,40*0,40</t>
  </si>
  <si>
    <t>Odkaz na mn. položky pořadí 11 : 1,36000</t>
  </si>
  <si>
    <t>596215040R00</t>
  </si>
  <si>
    <t>Kladení zámkové dlažby tl. 8 cm do drtě tl. 4 cm</t>
  </si>
  <si>
    <t xml:space="preserve">zpětné položení zámkové dlažby : </t>
  </si>
  <si>
    <t>564261111R00</t>
  </si>
  <si>
    <t>Podklad ze štěrkopísku po zhutnění tloušťky 20 cm</t>
  </si>
  <si>
    <t>564861111R00</t>
  </si>
  <si>
    <t>Podklad ze štěrkodrti po zhutnění tloušťky 20 cm</t>
  </si>
  <si>
    <t>M2100000x01</t>
  </si>
  <si>
    <t>Kabel AYKY 4x240 mm, včetně dodávky a montáže</t>
  </si>
  <si>
    <t>POL1_9</t>
  </si>
  <si>
    <t>M2100000x02</t>
  </si>
  <si>
    <t>Kabel CYKY 5x70 mm, včetně dodávky a montáže</t>
  </si>
  <si>
    <t>M2100000x03</t>
  </si>
  <si>
    <t>Ukončení a zapojení vodiče ve svorce</t>
  </si>
  <si>
    <t>ks</t>
  </si>
  <si>
    <t>M2100000x04</t>
  </si>
  <si>
    <t>Vystrojený elměr. rozváděč, nepřímé měření, rozměrově dostatečný pro jištění 250 A, ČEZ, MTP 250/5, 0,5S</t>
  </si>
  <si>
    <t>POL3_0</t>
  </si>
  <si>
    <t>M2100000x05</t>
  </si>
  <si>
    <t>Rozpojovací pilířová skříň dle výkresové dokumentace, včetně výbavy, dodávky a montáže</t>
  </si>
  <si>
    <t>M2100000x06</t>
  </si>
  <si>
    <t>PVC chránička prům. 110 mm, včetně montáže</t>
  </si>
  <si>
    <t>M2100000x07</t>
  </si>
  <si>
    <t>PVC chránička prům. 90 mm, včetně montáže</t>
  </si>
  <si>
    <t>M2100000x08</t>
  </si>
  <si>
    <t>FeZn 30x4, včetně montáže</t>
  </si>
  <si>
    <t>M2100000x09</t>
  </si>
  <si>
    <t>FeZn 10 (0,62 kg/m), včetně montáže</t>
  </si>
  <si>
    <t>M2100000x10</t>
  </si>
  <si>
    <t>Spojovací svorka pásek-drát, včetně montáže</t>
  </si>
  <si>
    <t>M2100000x11</t>
  </si>
  <si>
    <t>Gumo-asfaltový sprej</t>
  </si>
  <si>
    <t>M2100000x12</t>
  </si>
  <si>
    <t>Revize</t>
  </si>
  <si>
    <t>kpl</t>
  </si>
  <si>
    <t>M2100000x13</t>
  </si>
  <si>
    <t>Úklid</t>
  </si>
  <si>
    <t>M2100000x14</t>
  </si>
  <si>
    <t>Podružný elektroinstalační materiál</t>
  </si>
  <si>
    <t>M2100000x15</t>
  </si>
  <si>
    <t>Mimostaveništní doprava, přesun hmot a PPV</t>
  </si>
  <si>
    <t>460490012RT1</t>
  </si>
  <si>
    <t>Fólie výstražná z PVC, šířka 33 cm dodávka + montáž</t>
  </si>
  <si>
    <t>3,40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</si>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</sst>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0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15.75" hidden="1" customHeight="1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15.75" hidden="1" customHeight="1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SUMIF(F61:F71,A16,I61:I71)+SUMIF(F61:F71,"PSU",I61:I71)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SUMIF(F61:F71,A17,I61:I71)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SUMIF(F61:F71,A18,I61:I71)</f>
        <v>0</v>
      </c>
      <c r="J18" s="83"/>
    </row>
    <row r="19" spans="1:10" ht="23.25" customHeight="1" x14ac:dyDescent="0.2">
      <c r="A19" s="198" t="s">
        <v>83</v>
      </c>
      <c r="B19" s="38" t="s">
        <v>29</v>
      </c>
      <c r="C19" s="60"/>
      <c r="D19" s="61"/>
      <c r="E19" s="81"/>
      <c r="F19" s="82"/>
      <c r="G19" s="81"/>
      <c r="H19" s="82"/>
      <c r="I19" s="81">
        <f>SUMIF(F61:F71,A19,I61:I71)</f>
        <v>0</v>
      </c>
      <c r="J19" s="83"/>
    </row>
    <row r="20" spans="1:10" ht="23.25" customHeight="1" x14ac:dyDescent="0.2">
      <c r="A20" s="198" t="s">
        <v>91</v>
      </c>
      <c r="B20" s="38" t="s">
        <v>30</v>
      </c>
      <c r="C20" s="60"/>
      <c r="D20" s="61"/>
      <c r="E20" s="81"/>
      <c r="F20" s="82"/>
      <c r="G20" s="81"/>
      <c r="H20" s="82"/>
      <c r="I20" s="81">
        <f>SUMIF(F61:F71,A20,I61:I71)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'23-001.10 A01 Pol'!AE205+'23-001.10 E01 Pol'!AE133+'23-001.10 O01 Pol'!AE23</f>
        <v>0</v>
      </c>
      <c r="G39" s="150">
        <f>'23-001.10 A01 Pol'!AF205+'23-001.10 E01 Pol'!AF133+'23-001.10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'23-001.10 A01 Pol'!AE205+'23-001.10 E01 Pol'!AE133+'23-001.10 O01 Pol'!AE23</f>
        <v>0</v>
      </c>
      <c r="G40" s="156">
        <f>'23-001.10 A01 Pol'!AF205+'23-001.10 E01 Pol'!AF133+'23-001.10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'23-001.10 A01 Pol'!AE205</f>
        <v>0</v>
      </c>
      <c r="G41" s="151">
        <f>'23-001.10 A01 Pol'!AF205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'23-001.10 E01 Pol'!AE133</f>
        <v>0</v>
      </c>
      <c r="G42" s="151">
        <f>'23-001.10 E01 Pol'!AF133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'23-001.10 O01 Pol'!AE23</f>
        <v>0</v>
      </c>
      <c r="G43" s="151">
        <f>'23-001.10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8" t="s">
        <v>69</v>
      </c>
    </row>
    <row r="60" spans="1:52" ht="25.5" customHeight="1" x14ac:dyDescent="0.2">
      <c r="A60" s="180"/>
      <c r="B60" s="183" t="s">
        <v>18</v>
      </c>
      <c r="C60" s="183" t="s">
        <v>6</v>
      </c>
      <c r="D60" s="184"/>
      <c r="E60" s="184"/>
      <c r="F60" s="185" t="s">
        <v>70</v>
      </c>
      <c r="G60" s="185"/>
      <c r="H60" s="185"/>
      <c r="I60" s="185" t="s">
        <v>31</v>
      </c>
      <c r="J60" s="185" t="s">
        <v>0</v>
      </c>
    </row>
    <row r="61" spans="1:52" ht="36.75" customHeight="1" x14ac:dyDescent="0.2">
      <c r="A61" s="181"/>
      <c r="B61" s="186" t="s">
        <v>71</v>
      </c>
      <c r="C61" s="187" t="s">
        <v>72</v>
      </c>
      <c r="D61" s="188"/>
      <c r="E61" s="188"/>
      <c r="F61" s="194" t="s">
        <v>26</v>
      </c>
      <c r="G61" s="195"/>
      <c r="H61" s="195"/>
      <c r="I61" s="195">
        <f>'23-001.10 A01 Pol'!G8+'23-001.10 E01 Pol'!G8</f>
        <v>0</v>
      </c>
      <c r="J61" s="192" t="str">
        <f>IF(I72=0,"",I61/I72*100)</f>
        <v/>
      </c>
    </row>
    <row r="62" spans="1:52" ht="36.75" customHeight="1" x14ac:dyDescent="0.2">
      <c r="A62" s="181"/>
      <c r="B62" s="186" t="s">
        <v>73</v>
      </c>
      <c r="C62" s="187" t="s">
        <v>74</v>
      </c>
      <c r="D62" s="188"/>
      <c r="E62" s="188"/>
      <c r="F62" s="194" t="s">
        <v>26</v>
      </c>
      <c r="G62" s="195"/>
      <c r="H62" s="195"/>
      <c r="I62" s="195">
        <f>'23-001.10 A01 Pol'!G89</f>
        <v>0</v>
      </c>
      <c r="J62" s="192" t="str">
        <f>IF(I72=0,"",I62/I72*100)</f>
        <v/>
      </c>
    </row>
    <row r="63" spans="1:52" ht="36.75" customHeight="1" x14ac:dyDescent="0.2">
      <c r="A63" s="181"/>
      <c r="B63" s="186" t="s">
        <v>75</v>
      </c>
      <c r="C63" s="187" t="s">
        <v>76</v>
      </c>
      <c r="D63" s="188"/>
      <c r="E63" s="188"/>
      <c r="F63" s="194" t="s">
        <v>26</v>
      </c>
      <c r="G63" s="195"/>
      <c r="H63" s="195"/>
      <c r="I63" s="195">
        <f>'23-001.10 A01 Pol'!G112+'23-001.10 E01 Pol'!G94</f>
        <v>0</v>
      </c>
      <c r="J63" s="192" t="str">
        <f>IF(I72=0,"",I63/I72*100)</f>
        <v/>
      </c>
    </row>
    <row r="64" spans="1:52" ht="36.75" customHeight="1" x14ac:dyDescent="0.2">
      <c r="A64" s="181"/>
      <c r="B64" s="186" t="s">
        <v>77</v>
      </c>
      <c r="C64" s="187" t="s">
        <v>78</v>
      </c>
      <c r="D64" s="188"/>
      <c r="E64" s="188"/>
      <c r="F64" s="194" t="s">
        <v>26</v>
      </c>
      <c r="G64" s="195"/>
      <c r="H64" s="195"/>
      <c r="I64" s="195">
        <f>'23-001.10 A01 Pol'!G151</f>
        <v>0</v>
      </c>
      <c r="J64" s="192" t="str">
        <f>IF(I72=0,"",I64/I72*100)</f>
        <v/>
      </c>
    </row>
    <row r="65" spans="1:10" ht="36.75" customHeight="1" x14ac:dyDescent="0.2">
      <c r="A65" s="181"/>
      <c r="B65" s="186" t="s">
        <v>79</v>
      </c>
      <c r="C65" s="187" t="s">
        <v>80</v>
      </c>
      <c r="D65" s="188"/>
      <c r="E65" s="188"/>
      <c r="F65" s="194" t="s">
        <v>26</v>
      </c>
      <c r="G65" s="195"/>
      <c r="H65" s="195"/>
      <c r="I65" s="195">
        <f>'23-001.10 A01 Pol'!G189</f>
        <v>0</v>
      </c>
      <c r="J65" s="192" t="str">
        <f>IF(I72=0,"",I65/I72*100)</f>
        <v/>
      </c>
    </row>
    <row r="66" spans="1:10" ht="36.75" customHeight="1" x14ac:dyDescent="0.2">
      <c r="A66" s="181"/>
      <c r="B66" s="186" t="s">
        <v>81</v>
      </c>
      <c r="C66" s="187" t="s">
        <v>82</v>
      </c>
      <c r="D66" s="188"/>
      <c r="E66" s="188"/>
      <c r="F66" s="194" t="s">
        <v>26</v>
      </c>
      <c r="G66" s="195"/>
      <c r="H66" s="195"/>
      <c r="I66" s="195">
        <f>'23-001.10 A01 Pol'!G193+'23-001.10 E01 Pol'!G107</f>
        <v>0</v>
      </c>
      <c r="J66" s="192" t="str">
        <f>IF(I72=0,"",I66/I72*100)</f>
        <v/>
      </c>
    </row>
    <row r="67" spans="1:10" ht="36.75" customHeight="1" x14ac:dyDescent="0.2">
      <c r="A67" s="181"/>
      <c r="B67" s="186" t="s">
        <v>83</v>
      </c>
      <c r="C67" s="187" t="s">
        <v>29</v>
      </c>
      <c r="D67" s="188"/>
      <c r="E67" s="188"/>
      <c r="F67" s="194" t="s">
        <v>26</v>
      </c>
      <c r="G67" s="195"/>
      <c r="H67" s="195"/>
      <c r="I67" s="195">
        <f>'23-001.10 O01 Pol'!G8+'23-001.10 O01 Pol'!G16</f>
        <v>0</v>
      </c>
      <c r="J67" s="192" t="str">
        <f>IF(I72=0,"",I67/I72*100)</f>
        <v/>
      </c>
    </row>
    <row r="68" spans="1:10" ht="36.75" customHeight="1" x14ac:dyDescent="0.2">
      <c r="A68" s="181"/>
      <c r="B68" s="186" t="s">
        <v>84</v>
      </c>
      <c r="C68" s="187" t="s">
        <v>85</v>
      </c>
      <c r="D68" s="188"/>
      <c r="E68" s="188"/>
      <c r="F68" s="194" t="s">
        <v>28</v>
      </c>
      <c r="G68" s="195"/>
      <c r="H68" s="195"/>
      <c r="I68" s="195">
        <f>'23-001.10 E01 Pol'!G109</f>
        <v>0</v>
      </c>
      <c r="J68" s="192" t="str">
        <f>IF(I72=0,"",I68/I72*100)</f>
        <v/>
      </c>
    </row>
    <row r="69" spans="1:10" ht="36.75" customHeight="1" x14ac:dyDescent="0.2">
      <c r="A69" s="181"/>
      <c r="B69" s="186" t="s">
        <v>86</v>
      </c>
      <c r="C69" s="187" t="s">
        <v>87</v>
      </c>
      <c r="D69" s="188"/>
      <c r="E69" s="188"/>
      <c r="F69" s="194" t="s">
        <v>28</v>
      </c>
      <c r="G69" s="195"/>
      <c r="H69" s="195"/>
      <c r="I69" s="195">
        <f>'23-001.10 E01 Pol'!G125</f>
        <v>0</v>
      </c>
      <c r="J69" s="192" t="str">
        <f>IF(I72=0,"",I69/I72*100)</f>
        <v/>
      </c>
    </row>
    <row r="70" spans="1:10" ht="36.75" customHeight="1" x14ac:dyDescent="0.2">
      <c r="A70" s="181"/>
      <c r="B70" s="186" t="s">
        <v>88</v>
      </c>
      <c r="C70" s="187" t="s">
        <v>89</v>
      </c>
      <c r="D70" s="188"/>
      <c r="E70" s="188"/>
      <c r="F70" s="194" t="s">
        <v>90</v>
      </c>
      <c r="G70" s="195"/>
      <c r="H70" s="195"/>
      <c r="I70" s="195">
        <f>'23-001.10 A01 Pol'!G195</f>
        <v>0</v>
      </c>
      <c r="J70" s="192" t="str">
        <f>IF(I72=0,"",I70/I72*100)</f>
        <v/>
      </c>
    </row>
    <row r="71" spans="1:10" ht="36.75" customHeight="1" x14ac:dyDescent="0.2">
      <c r="A71" s="181"/>
      <c r="B71" s="186" t="s">
        <v>91</v>
      </c>
      <c r="C71" s="187" t="s">
        <v>30</v>
      </c>
      <c r="D71" s="188"/>
      <c r="E71" s="188"/>
      <c r="F71" s="194" t="s">
        <v>91</v>
      </c>
      <c r="G71" s="195"/>
      <c r="H71" s="195"/>
      <c r="I71" s="195">
        <f>'23-001.10 O01 Pol'!G12+'23-001.10 O01 Pol'!G19</f>
        <v>0</v>
      </c>
      <c r="J71" s="192" t="str">
        <f>IF(I72=0,"",I71/I72*100)</f>
        <v/>
      </c>
    </row>
    <row r="72" spans="1:10" ht="25.5" customHeight="1" x14ac:dyDescent="0.2">
      <c r="A72" s="182"/>
      <c r="B72" s="189" t="s">
        <v>1</v>
      </c>
      <c r="C72" s="190"/>
      <c r="D72" s="191"/>
      <c r="E72" s="191"/>
      <c r="F72" s="196"/>
      <c r="G72" s="197"/>
      <c r="H72" s="197"/>
      <c r="I72" s="197">
        <f>SUM(I61:I71)</f>
        <v>0</v>
      </c>
      <c r="J72" s="193">
        <f>SUM(J61:J71)</f>
        <v>0</v>
      </c>
    </row>
    <row r="73" spans="1:10" x14ac:dyDescent="0.2">
      <c r="F73" s="135"/>
      <c r="G73" s="135"/>
      <c r="H73" s="135"/>
      <c r="I73" s="135"/>
      <c r="J73" s="136"/>
    </row>
    <row r="74" spans="1:10" x14ac:dyDescent="0.2">
      <c r="F74" s="135"/>
      <c r="G74" s="135"/>
      <c r="H74" s="135"/>
      <c r="I74" s="135"/>
      <c r="J74" s="136"/>
    </row>
    <row r="75" spans="1:10" x14ac:dyDescent="0.2">
      <c r="F75" s="135"/>
      <c r="G75" s="135"/>
      <c r="H75" s="135"/>
      <c r="I75" s="135"/>
      <c r="J75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0:E70"/>
    <mergeCell ref="C71:E71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D96BD-E7BC-44EF-895C-CEC89804FEB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92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93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93</v>
      </c>
      <c r="AG3" t="s">
        <v>94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95</v>
      </c>
    </row>
    <row r="5" spans="1:60" x14ac:dyDescent="0.2">
      <c r="D5" s="10"/>
    </row>
    <row r="6" spans="1:60" ht="38.25" x14ac:dyDescent="0.2">
      <c r="A6" s="210" t="s">
        <v>96</v>
      </c>
      <c r="B6" s="212" t="s">
        <v>97</v>
      </c>
      <c r="C6" s="212" t="s">
        <v>98</v>
      </c>
      <c r="D6" s="211" t="s">
        <v>99</v>
      </c>
      <c r="E6" s="210" t="s">
        <v>100</v>
      </c>
      <c r="F6" s="209" t="s">
        <v>101</v>
      </c>
      <c r="G6" s="210" t="s">
        <v>31</v>
      </c>
      <c r="H6" s="213" t="s">
        <v>32</v>
      </c>
      <c r="I6" s="213" t="s">
        <v>102</v>
      </c>
      <c r="J6" s="213" t="s">
        <v>33</v>
      </c>
      <c r="K6" s="213" t="s">
        <v>103</v>
      </c>
      <c r="L6" s="213" t="s">
        <v>104</v>
      </c>
      <c r="M6" s="213" t="s">
        <v>105</v>
      </c>
      <c r="N6" s="213" t="s">
        <v>106</v>
      </c>
      <c r="O6" s="213" t="s">
        <v>107</v>
      </c>
      <c r="P6" s="213" t="s">
        <v>108</v>
      </c>
      <c r="Q6" s="213" t="s">
        <v>109</v>
      </c>
      <c r="R6" s="213" t="s">
        <v>110</v>
      </c>
      <c r="S6" s="213" t="s">
        <v>111</v>
      </c>
      <c r="T6" s="213" t="s">
        <v>112</v>
      </c>
      <c r="U6" s="213" t="s">
        <v>113</v>
      </c>
      <c r="V6" s="213" t="s">
        <v>114</v>
      </c>
      <c r="W6" s="213" t="s">
        <v>115</v>
      </c>
      <c r="X6" s="213" t="s">
        <v>116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117</v>
      </c>
      <c r="B8" s="246" t="s">
        <v>71</v>
      </c>
      <c r="C8" s="268" t="s">
        <v>72</v>
      </c>
      <c r="D8" s="247"/>
      <c r="E8" s="248"/>
      <c r="F8" s="249"/>
      <c r="G8" s="249">
        <f>SUMIF(AG9:AG88,"&lt;&gt;NOR",G9:G88)</f>
        <v>0</v>
      </c>
      <c r="H8" s="249"/>
      <c r="I8" s="249">
        <f>SUM(I9:I88)</f>
        <v>0</v>
      </c>
      <c r="J8" s="249"/>
      <c r="K8" s="249">
        <f>SUM(K9:K88)</f>
        <v>0</v>
      </c>
      <c r="L8" s="249"/>
      <c r="M8" s="249">
        <f>SUM(M9:M88)</f>
        <v>0</v>
      </c>
      <c r="N8" s="249"/>
      <c r="O8" s="249">
        <f>SUM(O9:O88)</f>
        <v>0.11</v>
      </c>
      <c r="P8" s="249"/>
      <c r="Q8" s="249">
        <f>SUM(Q9:Q88)</f>
        <v>1.28</v>
      </c>
      <c r="R8" s="249"/>
      <c r="S8" s="249"/>
      <c r="T8" s="250"/>
      <c r="U8" s="244"/>
      <c r="V8" s="244">
        <f>SUM(V9:V88)</f>
        <v>5.9899999999999993</v>
      </c>
      <c r="W8" s="244"/>
      <c r="X8" s="244"/>
      <c r="AG8" t="s">
        <v>118</v>
      </c>
    </row>
    <row r="9" spans="1:60" outlineLevel="1" x14ac:dyDescent="0.2">
      <c r="A9" s="251">
        <v>1</v>
      </c>
      <c r="B9" s="252" t="s">
        <v>119</v>
      </c>
      <c r="C9" s="269" t="s">
        <v>120</v>
      </c>
      <c r="D9" s="253" t="s">
        <v>121</v>
      </c>
      <c r="E9" s="254">
        <v>0.69135000000000002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122</v>
      </c>
      <c r="T9" s="257" t="s">
        <v>122</v>
      </c>
      <c r="U9" s="233">
        <v>4.6550000000000002</v>
      </c>
      <c r="V9" s="233">
        <f>ROUND(E9*U9,2)</f>
        <v>3.22</v>
      </c>
      <c r="W9" s="233"/>
      <c r="X9" s="233" t="s">
        <v>123</v>
      </c>
      <c r="Y9" s="214"/>
      <c r="Z9" s="214"/>
      <c r="AA9" s="214"/>
      <c r="AB9" s="214"/>
      <c r="AC9" s="214"/>
      <c r="AD9" s="214"/>
      <c r="AE9" s="214"/>
      <c r="AF9" s="214"/>
      <c r="AG9" s="214" t="s">
        <v>124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125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126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22.5" outlineLevel="1" x14ac:dyDescent="0.2">
      <c r="A11" s="231"/>
      <c r="B11" s="232"/>
      <c r="C11" s="270" t="s">
        <v>127</v>
      </c>
      <c r="D11" s="234"/>
      <c r="E11" s="235">
        <v>0.23100000000000001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126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128</v>
      </c>
      <c r="D12" s="234"/>
      <c r="E12" s="235">
        <v>6.5000000000000002E-2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126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70" t="s">
        <v>129</v>
      </c>
      <c r="D13" s="234"/>
      <c r="E13" s="235">
        <v>0.35034999999999999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126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1" t="s">
        <v>130</v>
      </c>
      <c r="D14" s="236"/>
      <c r="E14" s="237">
        <v>0.64634999999999998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126</v>
      </c>
      <c r="AH14" s="214">
        <v>1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70" t="s">
        <v>131</v>
      </c>
      <c r="D15" s="234"/>
      <c r="E15" s="235">
        <v>4.4999999999999998E-2</v>
      </c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126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71" t="s">
        <v>130</v>
      </c>
      <c r="D16" s="236"/>
      <c r="E16" s="237">
        <v>4.4999999999999998E-2</v>
      </c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126</v>
      </c>
      <c r="AH16" s="214">
        <v>1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51">
        <v>2</v>
      </c>
      <c r="B17" s="252" t="s">
        <v>132</v>
      </c>
      <c r="C17" s="269" t="s">
        <v>133</v>
      </c>
      <c r="D17" s="253" t="s">
        <v>121</v>
      </c>
      <c r="E17" s="254">
        <v>0.69135000000000002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122</v>
      </c>
      <c r="T17" s="257" t="s">
        <v>122</v>
      </c>
      <c r="U17" s="233">
        <v>0.66800000000000004</v>
      </c>
      <c r="V17" s="233">
        <f>ROUND(E17*U17,2)</f>
        <v>0.46</v>
      </c>
      <c r="W17" s="233"/>
      <c r="X17" s="233" t="s">
        <v>123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134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0" t="s">
        <v>135</v>
      </c>
      <c r="D18" s="234"/>
      <c r="E18" s="235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126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70" t="s">
        <v>136</v>
      </c>
      <c r="D19" s="234"/>
      <c r="E19" s="235">
        <v>0.69135000000000002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126</v>
      </c>
      <c r="AH19" s="214">
        <v>5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71" t="s">
        <v>130</v>
      </c>
      <c r="D20" s="236"/>
      <c r="E20" s="237">
        <v>0.69135000000000002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126</v>
      </c>
      <c r="AH20" s="214">
        <v>1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51">
        <v>3</v>
      </c>
      <c r="B21" s="252" t="s">
        <v>137</v>
      </c>
      <c r="C21" s="269" t="s">
        <v>138</v>
      </c>
      <c r="D21" s="253" t="s">
        <v>121</v>
      </c>
      <c r="E21" s="254">
        <v>0.69135000000000002</v>
      </c>
      <c r="F21" s="255"/>
      <c r="G21" s="256">
        <f>ROUND(E21*F21,2)</f>
        <v>0</v>
      </c>
      <c r="H21" s="255"/>
      <c r="I21" s="256">
        <f>ROUND(E21*H21,2)</f>
        <v>0</v>
      </c>
      <c r="J21" s="255"/>
      <c r="K21" s="256">
        <f>ROUND(E21*J21,2)</f>
        <v>0</v>
      </c>
      <c r="L21" s="256">
        <v>21</v>
      </c>
      <c r="M21" s="256">
        <f>G21*(1+L21/100)</f>
        <v>0</v>
      </c>
      <c r="N21" s="256">
        <v>0</v>
      </c>
      <c r="O21" s="256">
        <f>ROUND(E21*N21,2)</f>
        <v>0</v>
      </c>
      <c r="P21" s="256">
        <v>0</v>
      </c>
      <c r="Q21" s="256">
        <f>ROUND(E21*P21,2)</f>
        <v>0</v>
      </c>
      <c r="R21" s="256"/>
      <c r="S21" s="256" t="s">
        <v>122</v>
      </c>
      <c r="T21" s="257" t="s">
        <v>122</v>
      </c>
      <c r="U21" s="233">
        <v>0.59099999999999997</v>
      </c>
      <c r="V21" s="233">
        <f>ROUND(E21*U21,2)</f>
        <v>0.41</v>
      </c>
      <c r="W21" s="233"/>
      <c r="X21" s="233" t="s">
        <v>123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134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70" t="s">
        <v>135</v>
      </c>
      <c r="D22" s="234"/>
      <c r="E22" s="235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126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70" t="s">
        <v>136</v>
      </c>
      <c r="D23" s="234"/>
      <c r="E23" s="235">
        <v>0.69135000000000002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126</v>
      </c>
      <c r="AH23" s="214">
        <v>5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71" t="s">
        <v>130</v>
      </c>
      <c r="D24" s="236"/>
      <c r="E24" s="237">
        <v>0.69135000000000002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126</v>
      </c>
      <c r="AH24" s="214">
        <v>1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51">
        <v>4</v>
      </c>
      <c r="B25" s="252" t="s">
        <v>139</v>
      </c>
      <c r="C25" s="269" t="s">
        <v>140</v>
      </c>
      <c r="D25" s="253" t="s">
        <v>121</v>
      </c>
      <c r="E25" s="254">
        <v>0.69135000000000002</v>
      </c>
      <c r="F25" s="255"/>
      <c r="G25" s="256">
        <f>ROUND(E25*F25,2)</f>
        <v>0</v>
      </c>
      <c r="H25" s="255"/>
      <c r="I25" s="256">
        <f>ROUND(E25*H25,2)</f>
        <v>0</v>
      </c>
      <c r="J25" s="255"/>
      <c r="K25" s="256">
        <f>ROUND(E25*J25,2)</f>
        <v>0</v>
      </c>
      <c r="L25" s="256">
        <v>21</v>
      </c>
      <c r="M25" s="256">
        <f>G25*(1+L25/100)</f>
        <v>0</v>
      </c>
      <c r="N25" s="256">
        <v>0</v>
      </c>
      <c r="O25" s="256">
        <f>ROUND(E25*N25,2)</f>
        <v>0</v>
      </c>
      <c r="P25" s="256">
        <v>0</v>
      </c>
      <c r="Q25" s="256">
        <f>ROUND(E25*P25,2)</f>
        <v>0</v>
      </c>
      <c r="R25" s="256"/>
      <c r="S25" s="256" t="s">
        <v>122</v>
      </c>
      <c r="T25" s="257" t="s">
        <v>122</v>
      </c>
      <c r="U25" s="233">
        <v>0.65200000000000002</v>
      </c>
      <c r="V25" s="233">
        <f>ROUND(E25*U25,2)</f>
        <v>0.45</v>
      </c>
      <c r="W25" s="233"/>
      <c r="X25" s="233" t="s">
        <v>123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134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70" t="s">
        <v>135</v>
      </c>
      <c r="D26" s="234"/>
      <c r="E26" s="235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126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70" t="s">
        <v>136</v>
      </c>
      <c r="D27" s="234"/>
      <c r="E27" s="235">
        <v>0.69135000000000002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126</v>
      </c>
      <c r="AH27" s="214">
        <v>5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71" t="s">
        <v>130</v>
      </c>
      <c r="D28" s="236"/>
      <c r="E28" s="237">
        <v>0.69135000000000002</v>
      </c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126</v>
      </c>
      <c r="AH28" s="214">
        <v>1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51">
        <v>5</v>
      </c>
      <c r="B29" s="252" t="s">
        <v>141</v>
      </c>
      <c r="C29" s="269" t="s">
        <v>142</v>
      </c>
      <c r="D29" s="253" t="s">
        <v>121</v>
      </c>
      <c r="E29" s="254">
        <v>0.69135000000000002</v>
      </c>
      <c r="F29" s="255"/>
      <c r="G29" s="256">
        <f>ROUND(E29*F29,2)</f>
        <v>0</v>
      </c>
      <c r="H29" s="255"/>
      <c r="I29" s="256">
        <f>ROUND(E29*H29,2)</f>
        <v>0</v>
      </c>
      <c r="J29" s="255"/>
      <c r="K29" s="256">
        <f>ROUND(E29*J29,2)</f>
        <v>0</v>
      </c>
      <c r="L29" s="256">
        <v>21</v>
      </c>
      <c r="M29" s="256">
        <f>G29*(1+L29/100)</f>
        <v>0</v>
      </c>
      <c r="N29" s="256">
        <v>0</v>
      </c>
      <c r="O29" s="256">
        <f>ROUND(E29*N29,2)</f>
        <v>0</v>
      </c>
      <c r="P29" s="256">
        <v>0</v>
      </c>
      <c r="Q29" s="256">
        <f>ROUND(E29*P29,2)</f>
        <v>0</v>
      </c>
      <c r="R29" s="256"/>
      <c r="S29" s="256" t="s">
        <v>122</v>
      </c>
      <c r="T29" s="257" t="s">
        <v>122</v>
      </c>
      <c r="U29" s="233">
        <v>3.1E-2</v>
      </c>
      <c r="V29" s="233">
        <f>ROUND(E29*U29,2)</f>
        <v>0.02</v>
      </c>
      <c r="W29" s="233"/>
      <c r="X29" s="233" t="s">
        <v>123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134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31"/>
      <c r="B30" s="232"/>
      <c r="C30" s="272" t="s">
        <v>143</v>
      </c>
      <c r="D30" s="259"/>
      <c r="E30" s="259"/>
      <c r="F30" s="259"/>
      <c r="G30" s="259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144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58" t="str">
        <f>C30</f>
        <v>Uložení sypaniny do násypů nebo na skládku s rozprostřením sypaniny ve vrstvách a s hrubým urovnáním.</v>
      </c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70" t="s">
        <v>135</v>
      </c>
      <c r="D31" s="234"/>
      <c r="E31" s="235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126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70" t="s">
        <v>136</v>
      </c>
      <c r="D32" s="234"/>
      <c r="E32" s="235">
        <v>0.69135000000000002</v>
      </c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126</v>
      </c>
      <c r="AH32" s="214">
        <v>5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71" t="s">
        <v>130</v>
      </c>
      <c r="D33" s="236"/>
      <c r="E33" s="237">
        <v>0.69135000000000002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126</v>
      </c>
      <c r="AH33" s="214">
        <v>1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2.5" outlineLevel="1" x14ac:dyDescent="0.2">
      <c r="A34" s="251">
        <v>6</v>
      </c>
      <c r="B34" s="252" t="s">
        <v>145</v>
      </c>
      <c r="C34" s="269" t="s">
        <v>146</v>
      </c>
      <c r="D34" s="253" t="s">
        <v>121</v>
      </c>
      <c r="E34" s="254">
        <v>0.39134999999999998</v>
      </c>
      <c r="F34" s="255"/>
      <c r="G34" s="256">
        <f>ROUND(E34*F34,2)</f>
        <v>0</v>
      </c>
      <c r="H34" s="255"/>
      <c r="I34" s="256">
        <f>ROUND(E34*H34,2)</f>
        <v>0</v>
      </c>
      <c r="J34" s="255"/>
      <c r="K34" s="256">
        <f>ROUND(E34*J34,2)</f>
        <v>0</v>
      </c>
      <c r="L34" s="256">
        <v>21</v>
      </c>
      <c r="M34" s="256">
        <f>G34*(1+L34/100)</f>
        <v>0</v>
      </c>
      <c r="N34" s="256">
        <v>0</v>
      </c>
      <c r="O34" s="256">
        <f>ROUND(E34*N34,2)</f>
        <v>0</v>
      </c>
      <c r="P34" s="256">
        <v>0</v>
      </c>
      <c r="Q34" s="256">
        <f>ROUND(E34*P34,2)</f>
        <v>0</v>
      </c>
      <c r="R34" s="256"/>
      <c r="S34" s="256" t="s">
        <v>122</v>
      </c>
      <c r="T34" s="257" t="s">
        <v>122</v>
      </c>
      <c r="U34" s="233">
        <v>1.0999999999999999E-2</v>
      </c>
      <c r="V34" s="233">
        <f>ROUND(E34*U34,2)</f>
        <v>0</v>
      </c>
      <c r="W34" s="233"/>
      <c r="X34" s="233" t="s">
        <v>123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134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70" t="s">
        <v>135</v>
      </c>
      <c r="D35" s="234"/>
      <c r="E35" s="235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126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70" t="s">
        <v>136</v>
      </c>
      <c r="D36" s="234"/>
      <c r="E36" s="235">
        <v>0.69135000000000002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126</v>
      </c>
      <c r="AH36" s="214">
        <v>5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71" t="s">
        <v>130</v>
      </c>
      <c r="D37" s="236"/>
      <c r="E37" s="237">
        <v>0.69135000000000002</v>
      </c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126</v>
      </c>
      <c r="AH37" s="214">
        <v>1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70" t="s">
        <v>147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126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0" t="s">
        <v>148</v>
      </c>
      <c r="D39" s="234"/>
      <c r="E39" s="235">
        <v>-0.3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126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71" t="s">
        <v>130</v>
      </c>
      <c r="D40" s="236"/>
      <c r="E40" s="237">
        <v>-0.3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126</v>
      </c>
      <c r="AH40" s="214">
        <v>1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51">
        <v>7</v>
      </c>
      <c r="B41" s="252" t="s">
        <v>149</v>
      </c>
      <c r="C41" s="269" t="s">
        <v>150</v>
      </c>
      <c r="D41" s="253" t="s">
        <v>121</v>
      </c>
      <c r="E41" s="254">
        <v>3.9135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6"/>
      <c r="S41" s="256" t="s">
        <v>122</v>
      </c>
      <c r="T41" s="257" t="s">
        <v>122</v>
      </c>
      <c r="U41" s="233">
        <v>0</v>
      </c>
      <c r="V41" s="233">
        <f>ROUND(E41*U41,2)</f>
        <v>0</v>
      </c>
      <c r="W41" s="233"/>
      <c r="X41" s="233" t="s">
        <v>123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134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70" t="s">
        <v>151</v>
      </c>
      <c r="D42" s="234"/>
      <c r="E42" s="235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126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70" t="s">
        <v>152</v>
      </c>
      <c r="D43" s="234"/>
      <c r="E43" s="235">
        <v>0.39134999999999998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126</v>
      </c>
      <c r="AH43" s="214">
        <v>5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71" t="s">
        <v>130</v>
      </c>
      <c r="D44" s="236"/>
      <c r="E44" s="237">
        <v>0.39134999999999998</v>
      </c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126</v>
      </c>
      <c r="AH44" s="214">
        <v>1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73" t="s">
        <v>153</v>
      </c>
      <c r="D45" s="238"/>
      <c r="E45" s="239">
        <v>3.5221499999999999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126</v>
      </c>
      <c r="AH45" s="214">
        <v>4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51">
        <v>8</v>
      </c>
      <c r="B46" s="252" t="s">
        <v>154</v>
      </c>
      <c r="C46" s="269" t="s">
        <v>155</v>
      </c>
      <c r="D46" s="253" t="s">
        <v>121</v>
      </c>
      <c r="E46" s="254">
        <v>0.39134999999999998</v>
      </c>
      <c r="F46" s="255"/>
      <c r="G46" s="256">
        <f>ROUND(E46*F46,2)</f>
        <v>0</v>
      </c>
      <c r="H46" s="255"/>
      <c r="I46" s="256">
        <f>ROUND(E46*H46,2)</f>
        <v>0</v>
      </c>
      <c r="J46" s="255"/>
      <c r="K46" s="256">
        <f>ROUND(E46*J46,2)</f>
        <v>0</v>
      </c>
      <c r="L46" s="256">
        <v>21</v>
      </c>
      <c r="M46" s="256">
        <f>G46*(1+L46/100)</f>
        <v>0</v>
      </c>
      <c r="N46" s="256">
        <v>0</v>
      </c>
      <c r="O46" s="256">
        <f>ROUND(E46*N46,2)</f>
        <v>0</v>
      </c>
      <c r="P46" s="256">
        <v>0</v>
      </c>
      <c r="Q46" s="256">
        <f>ROUND(E46*P46,2)</f>
        <v>0</v>
      </c>
      <c r="R46" s="256"/>
      <c r="S46" s="256" t="s">
        <v>122</v>
      </c>
      <c r="T46" s="257" t="s">
        <v>122</v>
      </c>
      <c r="U46" s="233">
        <v>0</v>
      </c>
      <c r="V46" s="233">
        <f>ROUND(E46*U46,2)</f>
        <v>0</v>
      </c>
      <c r="W46" s="233"/>
      <c r="X46" s="233" t="s">
        <v>123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134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70" t="s">
        <v>151</v>
      </c>
      <c r="D47" s="234"/>
      <c r="E47" s="235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126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70" t="s">
        <v>152</v>
      </c>
      <c r="D48" s="234"/>
      <c r="E48" s="235">
        <v>0.39134999999999998</v>
      </c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126</v>
      </c>
      <c r="AH48" s="214">
        <v>5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71" t="s">
        <v>130</v>
      </c>
      <c r="D49" s="236"/>
      <c r="E49" s="237">
        <v>0.39134999999999998</v>
      </c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126</v>
      </c>
      <c r="AH49" s="214">
        <v>1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51">
        <v>9</v>
      </c>
      <c r="B50" s="252" t="s">
        <v>156</v>
      </c>
      <c r="C50" s="269" t="s">
        <v>157</v>
      </c>
      <c r="D50" s="253" t="s">
        <v>121</v>
      </c>
      <c r="E50" s="254">
        <v>0.41535</v>
      </c>
      <c r="F50" s="255"/>
      <c r="G50" s="256">
        <f>ROUND(E50*F50,2)</f>
        <v>0</v>
      </c>
      <c r="H50" s="255"/>
      <c r="I50" s="256">
        <f>ROUND(E50*H50,2)</f>
        <v>0</v>
      </c>
      <c r="J50" s="255"/>
      <c r="K50" s="256">
        <f>ROUND(E50*J50,2)</f>
        <v>0</v>
      </c>
      <c r="L50" s="256">
        <v>21</v>
      </c>
      <c r="M50" s="256">
        <f>G50*(1+L50/100)</f>
        <v>0</v>
      </c>
      <c r="N50" s="256">
        <v>0</v>
      </c>
      <c r="O50" s="256">
        <f>ROUND(E50*N50,2)</f>
        <v>0</v>
      </c>
      <c r="P50" s="256">
        <v>0</v>
      </c>
      <c r="Q50" s="256">
        <f>ROUND(E50*P50,2)</f>
        <v>0</v>
      </c>
      <c r="R50" s="256"/>
      <c r="S50" s="256" t="s">
        <v>122</v>
      </c>
      <c r="T50" s="257" t="s">
        <v>122</v>
      </c>
      <c r="U50" s="233">
        <v>0.20200000000000001</v>
      </c>
      <c r="V50" s="233">
        <f>ROUND(E50*U50,2)</f>
        <v>0.08</v>
      </c>
      <c r="W50" s="233"/>
      <c r="X50" s="233" t="s">
        <v>123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134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2" t="s">
        <v>158</v>
      </c>
      <c r="D51" s="259"/>
      <c r="E51" s="259"/>
      <c r="F51" s="259"/>
      <c r="G51" s="259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144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70" t="s">
        <v>159</v>
      </c>
      <c r="D52" s="234"/>
      <c r="E52" s="235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126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0" t="s">
        <v>128</v>
      </c>
      <c r="D53" s="234"/>
      <c r="E53" s="235">
        <v>6.5000000000000002E-2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126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71" t="s">
        <v>130</v>
      </c>
      <c r="D54" s="236"/>
      <c r="E54" s="237">
        <v>6.5000000000000002E-2</v>
      </c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126</v>
      </c>
      <c r="AH54" s="214">
        <v>1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70" t="s">
        <v>160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126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70" t="s">
        <v>161</v>
      </c>
      <c r="D56" s="234"/>
      <c r="E56" s="235">
        <v>0.35034999999999999</v>
      </c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126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71" t="s">
        <v>130</v>
      </c>
      <c r="D57" s="236"/>
      <c r="E57" s="237">
        <v>0.35034999999999999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126</v>
      </c>
      <c r="AH57" s="214">
        <v>1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51">
        <v>10</v>
      </c>
      <c r="B58" s="252" t="s">
        <v>162</v>
      </c>
      <c r="C58" s="269" t="s">
        <v>163</v>
      </c>
      <c r="D58" s="253" t="s">
        <v>164</v>
      </c>
      <c r="E58" s="254">
        <v>0.10692</v>
      </c>
      <c r="F58" s="255"/>
      <c r="G58" s="256">
        <f>ROUND(E58*F58,2)</f>
        <v>0</v>
      </c>
      <c r="H58" s="255"/>
      <c r="I58" s="256">
        <f>ROUND(E58*H58,2)</f>
        <v>0</v>
      </c>
      <c r="J58" s="255"/>
      <c r="K58" s="256">
        <f>ROUND(E58*J58,2)</f>
        <v>0</v>
      </c>
      <c r="L58" s="256">
        <v>21</v>
      </c>
      <c r="M58" s="256">
        <f>G58*(1+L58/100)</f>
        <v>0</v>
      </c>
      <c r="N58" s="256">
        <v>1</v>
      </c>
      <c r="O58" s="256">
        <f>ROUND(E58*N58,2)</f>
        <v>0.11</v>
      </c>
      <c r="P58" s="256">
        <v>0</v>
      </c>
      <c r="Q58" s="256">
        <f>ROUND(E58*P58,2)</f>
        <v>0</v>
      </c>
      <c r="R58" s="256" t="s">
        <v>165</v>
      </c>
      <c r="S58" s="256" t="s">
        <v>122</v>
      </c>
      <c r="T58" s="257" t="s">
        <v>122</v>
      </c>
      <c r="U58" s="233">
        <v>0</v>
      </c>
      <c r="V58" s="233">
        <f>ROUND(E58*U58,2)</f>
        <v>0</v>
      </c>
      <c r="W58" s="233"/>
      <c r="X58" s="233" t="s">
        <v>166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167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74" t="s">
        <v>168</v>
      </c>
      <c r="D59" s="240"/>
      <c r="E59" s="241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126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75" t="s">
        <v>169</v>
      </c>
      <c r="D60" s="240"/>
      <c r="E60" s="241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126</v>
      </c>
      <c r="AH60" s="214">
        <v>2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75" t="s">
        <v>170</v>
      </c>
      <c r="D61" s="240"/>
      <c r="E61" s="241">
        <v>6.5000000000000002E-2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126</v>
      </c>
      <c r="AH61" s="214">
        <v>2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6" t="s">
        <v>171</v>
      </c>
      <c r="D62" s="242"/>
      <c r="E62" s="243">
        <v>6.5000000000000002E-2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126</v>
      </c>
      <c r="AH62" s="214">
        <v>3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74" t="s">
        <v>172</v>
      </c>
      <c r="D63" s="240"/>
      <c r="E63" s="241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126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70" t="s">
        <v>173</v>
      </c>
      <c r="D64" s="234"/>
      <c r="E64" s="235">
        <v>9.7199999999999995E-2</v>
      </c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126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71" t="s">
        <v>130</v>
      </c>
      <c r="D65" s="236"/>
      <c r="E65" s="237">
        <v>9.7199999999999995E-2</v>
      </c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126</v>
      </c>
      <c r="AH65" s="214">
        <v>1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73" t="s">
        <v>174</v>
      </c>
      <c r="D66" s="238"/>
      <c r="E66" s="239">
        <v>9.7199999999999995E-3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126</v>
      </c>
      <c r="AH66" s="214">
        <v>4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51">
        <v>11</v>
      </c>
      <c r="B67" s="252" t="s">
        <v>175</v>
      </c>
      <c r="C67" s="269" t="s">
        <v>176</v>
      </c>
      <c r="D67" s="253" t="s">
        <v>177</v>
      </c>
      <c r="E67" s="254">
        <v>1.1599999999999999</v>
      </c>
      <c r="F67" s="255"/>
      <c r="G67" s="256">
        <f>ROUND(E67*F67,2)</f>
        <v>0</v>
      </c>
      <c r="H67" s="255"/>
      <c r="I67" s="256">
        <f>ROUND(E67*H67,2)</f>
        <v>0</v>
      </c>
      <c r="J67" s="255"/>
      <c r="K67" s="256">
        <f>ROUND(E67*J67,2)</f>
        <v>0</v>
      </c>
      <c r="L67" s="256">
        <v>21</v>
      </c>
      <c r="M67" s="256">
        <f>G67*(1+L67/100)</f>
        <v>0</v>
      </c>
      <c r="N67" s="256">
        <v>0</v>
      </c>
      <c r="O67" s="256">
        <f>ROUND(E67*N67,2)</f>
        <v>0</v>
      </c>
      <c r="P67" s="256">
        <v>0</v>
      </c>
      <c r="Q67" s="256">
        <f>ROUND(E67*P67,2)</f>
        <v>0</v>
      </c>
      <c r="R67" s="256"/>
      <c r="S67" s="256" t="s">
        <v>122</v>
      </c>
      <c r="T67" s="257" t="s">
        <v>122</v>
      </c>
      <c r="U67" s="233">
        <v>1.7999999999999999E-2</v>
      </c>
      <c r="V67" s="233">
        <f>ROUND(E67*U67,2)</f>
        <v>0.02</v>
      </c>
      <c r="W67" s="233"/>
      <c r="X67" s="233" t="s">
        <v>123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70" t="s">
        <v>178</v>
      </c>
      <c r="D68" s="234"/>
      <c r="E68" s="235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126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0" t="s">
        <v>179</v>
      </c>
      <c r="D69" s="234"/>
      <c r="E69" s="235">
        <v>0.91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126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71" t="s">
        <v>130</v>
      </c>
      <c r="D70" s="236"/>
      <c r="E70" s="237">
        <v>0.91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126</v>
      </c>
      <c r="AH70" s="214">
        <v>1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70" t="s">
        <v>180</v>
      </c>
      <c r="D71" s="234"/>
      <c r="E71" s="235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126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70" t="s">
        <v>181</v>
      </c>
      <c r="D72" s="234"/>
      <c r="E72" s="235">
        <v>0.25</v>
      </c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126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71" t="s">
        <v>130</v>
      </c>
      <c r="D73" s="236"/>
      <c r="E73" s="237">
        <v>0.25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126</v>
      </c>
      <c r="AH73" s="214">
        <v>1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51">
        <v>12</v>
      </c>
      <c r="B74" s="252" t="s">
        <v>182</v>
      </c>
      <c r="C74" s="269" t="s">
        <v>183</v>
      </c>
      <c r="D74" s="253" t="s">
        <v>177</v>
      </c>
      <c r="E74" s="254">
        <v>1.1599999999999999</v>
      </c>
      <c r="F74" s="255"/>
      <c r="G74" s="256">
        <f>ROUND(E74*F74,2)</f>
        <v>0</v>
      </c>
      <c r="H74" s="255"/>
      <c r="I74" s="256">
        <f>ROUND(E74*H74,2)</f>
        <v>0</v>
      </c>
      <c r="J74" s="255"/>
      <c r="K74" s="256">
        <f>ROUND(E74*J74,2)</f>
        <v>0</v>
      </c>
      <c r="L74" s="256">
        <v>21</v>
      </c>
      <c r="M74" s="256">
        <f>G74*(1+L74/100)</f>
        <v>0</v>
      </c>
      <c r="N74" s="256">
        <v>0</v>
      </c>
      <c r="O74" s="256">
        <f>ROUND(E74*N74,2)</f>
        <v>0</v>
      </c>
      <c r="P74" s="256">
        <v>0.22500000000000001</v>
      </c>
      <c r="Q74" s="256">
        <f>ROUND(E74*P74,2)</f>
        <v>0.26</v>
      </c>
      <c r="R74" s="256"/>
      <c r="S74" s="256" t="s">
        <v>122</v>
      </c>
      <c r="T74" s="257" t="s">
        <v>122</v>
      </c>
      <c r="U74" s="233">
        <v>0.14199999999999999</v>
      </c>
      <c r="V74" s="233">
        <f>ROUND(E74*U74,2)</f>
        <v>0.16</v>
      </c>
      <c r="W74" s="233"/>
      <c r="X74" s="233" t="s">
        <v>123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70" t="s">
        <v>178</v>
      </c>
      <c r="D75" s="234"/>
      <c r="E75" s="235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126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70" t="s">
        <v>179</v>
      </c>
      <c r="D76" s="234"/>
      <c r="E76" s="235">
        <v>0.91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126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1" t="s">
        <v>130</v>
      </c>
      <c r="D77" s="236"/>
      <c r="E77" s="237">
        <v>0.91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126</v>
      </c>
      <c r="AH77" s="214">
        <v>1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0" t="s">
        <v>180</v>
      </c>
      <c r="D78" s="234"/>
      <c r="E78" s="235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126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70" t="s">
        <v>181</v>
      </c>
      <c r="D79" s="234"/>
      <c r="E79" s="235">
        <v>0.25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126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1" t="s">
        <v>130</v>
      </c>
      <c r="D80" s="236"/>
      <c r="E80" s="237">
        <v>0.25</v>
      </c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126</v>
      </c>
      <c r="AH80" s="214">
        <v>1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51">
        <v>13</v>
      </c>
      <c r="B81" s="252" t="s">
        <v>184</v>
      </c>
      <c r="C81" s="269" t="s">
        <v>185</v>
      </c>
      <c r="D81" s="253" t="s">
        <v>177</v>
      </c>
      <c r="E81" s="254">
        <v>1.1599999999999999</v>
      </c>
      <c r="F81" s="255"/>
      <c r="G81" s="256">
        <f>ROUND(E81*F81,2)</f>
        <v>0</v>
      </c>
      <c r="H81" s="255"/>
      <c r="I81" s="256">
        <f>ROUND(E81*H81,2)</f>
        <v>0</v>
      </c>
      <c r="J81" s="255"/>
      <c r="K81" s="256">
        <f>ROUND(E81*J81,2)</f>
        <v>0</v>
      </c>
      <c r="L81" s="256">
        <v>21</v>
      </c>
      <c r="M81" s="256">
        <f>G81*(1+L81/100)</f>
        <v>0</v>
      </c>
      <c r="N81" s="256">
        <v>0</v>
      </c>
      <c r="O81" s="256">
        <f>ROUND(E81*N81,2)</f>
        <v>0</v>
      </c>
      <c r="P81" s="256">
        <v>0.44</v>
      </c>
      <c r="Q81" s="256">
        <f>ROUND(E81*P81,2)</f>
        <v>0.51</v>
      </c>
      <c r="R81" s="256"/>
      <c r="S81" s="256" t="s">
        <v>122</v>
      </c>
      <c r="T81" s="257" t="s">
        <v>122</v>
      </c>
      <c r="U81" s="233">
        <v>0.63200000000000001</v>
      </c>
      <c r="V81" s="233">
        <f>ROUND(E81*U81,2)</f>
        <v>0.73</v>
      </c>
      <c r="W81" s="233"/>
      <c r="X81" s="233" t="s">
        <v>123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70" t="s">
        <v>186</v>
      </c>
      <c r="D82" s="234"/>
      <c r="E82" s="235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126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70" t="s">
        <v>187</v>
      </c>
      <c r="D83" s="234"/>
      <c r="E83" s="235">
        <v>1.1599999999999999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126</v>
      </c>
      <c r="AH83" s="214">
        <v>5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71" t="s">
        <v>130</v>
      </c>
      <c r="D84" s="236"/>
      <c r="E84" s="237">
        <v>1.1599999999999999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126</v>
      </c>
      <c r="AH84" s="214">
        <v>1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51">
        <v>14</v>
      </c>
      <c r="B85" s="252" t="s">
        <v>188</v>
      </c>
      <c r="C85" s="269" t="s">
        <v>189</v>
      </c>
      <c r="D85" s="253" t="s">
        <v>177</v>
      </c>
      <c r="E85" s="254">
        <v>1.1599999999999999</v>
      </c>
      <c r="F85" s="255"/>
      <c r="G85" s="256">
        <f>ROUND(E85*F85,2)</f>
        <v>0</v>
      </c>
      <c r="H85" s="255"/>
      <c r="I85" s="256">
        <f>ROUND(E85*H85,2)</f>
        <v>0</v>
      </c>
      <c r="J85" s="255"/>
      <c r="K85" s="256">
        <f>ROUND(E85*J85,2)</f>
        <v>0</v>
      </c>
      <c r="L85" s="256">
        <v>21</v>
      </c>
      <c r="M85" s="256">
        <f>G85*(1+L85/100)</f>
        <v>0</v>
      </c>
      <c r="N85" s="256">
        <v>0</v>
      </c>
      <c r="O85" s="256">
        <f>ROUND(E85*N85,2)</f>
        <v>0</v>
      </c>
      <c r="P85" s="256">
        <v>0.44</v>
      </c>
      <c r="Q85" s="256">
        <f>ROUND(E85*P85,2)</f>
        <v>0.51</v>
      </c>
      <c r="R85" s="256"/>
      <c r="S85" s="256" t="s">
        <v>122</v>
      </c>
      <c r="T85" s="257" t="s">
        <v>122</v>
      </c>
      <c r="U85" s="233">
        <v>0.376</v>
      </c>
      <c r="V85" s="233">
        <f>ROUND(E85*U85,2)</f>
        <v>0.44</v>
      </c>
      <c r="W85" s="233"/>
      <c r="X85" s="233" t="s">
        <v>123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70" t="s">
        <v>186</v>
      </c>
      <c r="D86" s="234"/>
      <c r="E86" s="235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126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70" t="s">
        <v>187</v>
      </c>
      <c r="D87" s="234"/>
      <c r="E87" s="235">
        <v>1.1599999999999999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126</v>
      </c>
      <c r="AH87" s="214">
        <v>5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71" t="s">
        <v>130</v>
      </c>
      <c r="D88" s="236"/>
      <c r="E88" s="237">
        <v>1.1599999999999999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126</v>
      </c>
      <c r="AH88" s="214">
        <v>1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x14ac:dyDescent="0.2">
      <c r="A89" s="245" t="s">
        <v>117</v>
      </c>
      <c r="B89" s="246" t="s">
        <v>73</v>
      </c>
      <c r="C89" s="268" t="s">
        <v>74</v>
      </c>
      <c r="D89" s="247"/>
      <c r="E89" s="248"/>
      <c r="F89" s="249"/>
      <c r="G89" s="249">
        <f>SUMIF(AG90:AG111,"&lt;&gt;NOR",G90:G111)</f>
        <v>0</v>
      </c>
      <c r="H89" s="249"/>
      <c r="I89" s="249">
        <f>SUM(I90:I111)</f>
        <v>0</v>
      </c>
      <c r="J89" s="249"/>
      <c r="K89" s="249">
        <f>SUM(K90:K111)</f>
        <v>0</v>
      </c>
      <c r="L89" s="249"/>
      <c r="M89" s="249">
        <f>SUM(M90:M111)</f>
        <v>0</v>
      </c>
      <c r="N89" s="249"/>
      <c r="O89" s="249">
        <f>SUM(O90:O111)</f>
        <v>0.96000000000000008</v>
      </c>
      <c r="P89" s="249"/>
      <c r="Q89" s="249">
        <f>SUM(Q90:Q111)</f>
        <v>0</v>
      </c>
      <c r="R89" s="249"/>
      <c r="S89" s="249"/>
      <c r="T89" s="250"/>
      <c r="U89" s="244"/>
      <c r="V89" s="244">
        <f>SUM(V90:V111)</f>
        <v>3.1599999999999997</v>
      </c>
      <c r="W89" s="244"/>
      <c r="X89" s="244"/>
      <c r="AG89" t="s">
        <v>118</v>
      </c>
    </row>
    <row r="90" spans="1:60" outlineLevel="1" x14ac:dyDescent="0.2">
      <c r="A90" s="251">
        <v>15</v>
      </c>
      <c r="B90" s="252" t="s">
        <v>190</v>
      </c>
      <c r="C90" s="269" t="s">
        <v>191</v>
      </c>
      <c r="D90" s="253" t="s">
        <v>192</v>
      </c>
      <c r="E90" s="254">
        <v>2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1.6299999999999999E-3</v>
      </c>
      <c r="O90" s="256">
        <f>ROUND(E90*N90,2)</f>
        <v>0</v>
      </c>
      <c r="P90" s="256">
        <v>0</v>
      </c>
      <c r="Q90" s="256">
        <f>ROUND(E90*P90,2)</f>
        <v>0</v>
      </c>
      <c r="R90" s="256"/>
      <c r="S90" s="256" t="s">
        <v>122</v>
      </c>
      <c r="T90" s="257" t="s">
        <v>122</v>
      </c>
      <c r="U90" s="233">
        <v>0.4</v>
      </c>
      <c r="V90" s="233">
        <f>ROUND(E90*U90,2)</f>
        <v>0.8</v>
      </c>
      <c r="W90" s="233"/>
      <c r="X90" s="233" t="s">
        <v>123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134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0" t="s">
        <v>193</v>
      </c>
      <c r="D91" s="234"/>
      <c r="E91" s="235">
        <v>2</v>
      </c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126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51">
        <v>16</v>
      </c>
      <c r="B92" s="252" t="s">
        <v>194</v>
      </c>
      <c r="C92" s="269" t="s">
        <v>195</v>
      </c>
      <c r="D92" s="253" t="s">
        <v>121</v>
      </c>
      <c r="E92" s="254">
        <v>0.3</v>
      </c>
      <c r="F92" s="255"/>
      <c r="G92" s="256">
        <f>ROUND(E92*F92,2)</f>
        <v>0</v>
      </c>
      <c r="H92" s="255"/>
      <c r="I92" s="256">
        <f>ROUND(E92*H92,2)</f>
        <v>0</v>
      </c>
      <c r="J92" s="255"/>
      <c r="K92" s="256">
        <f>ROUND(E92*J92,2)</f>
        <v>0</v>
      </c>
      <c r="L92" s="256">
        <v>21</v>
      </c>
      <c r="M92" s="256">
        <f>G92*(1+L92/100)</f>
        <v>0</v>
      </c>
      <c r="N92" s="256">
        <v>2.5249999999999999</v>
      </c>
      <c r="O92" s="256">
        <f>ROUND(E92*N92,2)</f>
        <v>0.76</v>
      </c>
      <c r="P92" s="256">
        <v>0</v>
      </c>
      <c r="Q92" s="256">
        <f>ROUND(E92*P92,2)</f>
        <v>0</v>
      </c>
      <c r="R92" s="256"/>
      <c r="S92" s="256" t="s">
        <v>122</v>
      </c>
      <c r="T92" s="257" t="s">
        <v>122</v>
      </c>
      <c r="U92" s="233">
        <v>0.47699999999999998</v>
      </c>
      <c r="V92" s="233">
        <f>ROUND(E92*U92,2)</f>
        <v>0.14000000000000001</v>
      </c>
      <c r="W92" s="233"/>
      <c r="X92" s="233" t="s">
        <v>123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134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72" t="s">
        <v>196</v>
      </c>
      <c r="D93" s="259"/>
      <c r="E93" s="259"/>
      <c r="F93" s="259"/>
      <c r="G93" s="259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144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70" t="s">
        <v>197</v>
      </c>
      <c r="D94" s="234"/>
      <c r="E94" s="235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126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70" t="s">
        <v>198</v>
      </c>
      <c r="D95" s="234"/>
      <c r="E95" s="235">
        <v>0.3</v>
      </c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126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51">
        <v>17</v>
      </c>
      <c r="B96" s="252" t="s">
        <v>199</v>
      </c>
      <c r="C96" s="269" t="s">
        <v>200</v>
      </c>
      <c r="D96" s="253" t="s">
        <v>177</v>
      </c>
      <c r="E96" s="254">
        <v>1.6</v>
      </c>
      <c r="F96" s="255"/>
      <c r="G96" s="256">
        <f>ROUND(E96*F96,2)</f>
        <v>0</v>
      </c>
      <c r="H96" s="255"/>
      <c r="I96" s="256">
        <f>ROUND(E96*H96,2)</f>
        <v>0</v>
      </c>
      <c r="J96" s="255"/>
      <c r="K96" s="256">
        <f>ROUND(E96*J96,2)</f>
        <v>0</v>
      </c>
      <c r="L96" s="256">
        <v>21</v>
      </c>
      <c r="M96" s="256">
        <f>G96*(1+L96/100)</f>
        <v>0</v>
      </c>
      <c r="N96" s="256">
        <v>3.9199999999999999E-2</v>
      </c>
      <c r="O96" s="256">
        <f>ROUND(E96*N96,2)</f>
        <v>0.06</v>
      </c>
      <c r="P96" s="256">
        <v>0</v>
      </c>
      <c r="Q96" s="256">
        <f>ROUND(E96*P96,2)</f>
        <v>0</v>
      </c>
      <c r="R96" s="256"/>
      <c r="S96" s="256" t="s">
        <v>122</v>
      </c>
      <c r="T96" s="257" t="s">
        <v>122</v>
      </c>
      <c r="U96" s="233">
        <v>1.05</v>
      </c>
      <c r="V96" s="233">
        <f>ROUND(E96*U96,2)</f>
        <v>1.68</v>
      </c>
      <c r="W96" s="233"/>
      <c r="X96" s="233" t="s">
        <v>123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134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70" t="s">
        <v>197</v>
      </c>
      <c r="D97" s="234"/>
      <c r="E97" s="235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126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70" t="s">
        <v>201</v>
      </c>
      <c r="D98" s="234"/>
      <c r="E98" s="235">
        <v>1.6</v>
      </c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126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51">
        <v>18</v>
      </c>
      <c r="B99" s="252" t="s">
        <v>202</v>
      </c>
      <c r="C99" s="269" t="s">
        <v>203</v>
      </c>
      <c r="D99" s="253" t="s">
        <v>177</v>
      </c>
      <c r="E99" s="254">
        <v>1.6</v>
      </c>
      <c r="F99" s="255"/>
      <c r="G99" s="256">
        <f>ROUND(E99*F99,2)</f>
        <v>0</v>
      </c>
      <c r="H99" s="255"/>
      <c r="I99" s="256">
        <f>ROUND(E99*H99,2)</f>
        <v>0</v>
      </c>
      <c r="J99" s="255"/>
      <c r="K99" s="256">
        <f>ROUND(E99*J99,2)</f>
        <v>0</v>
      </c>
      <c r="L99" s="256">
        <v>21</v>
      </c>
      <c r="M99" s="256">
        <f>G99*(1+L99/100)</f>
        <v>0</v>
      </c>
      <c r="N99" s="256">
        <v>0</v>
      </c>
      <c r="O99" s="256">
        <f>ROUND(E99*N99,2)</f>
        <v>0</v>
      </c>
      <c r="P99" s="256">
        <v>0</v>
      </c>
      <c r="Q99" s="256">
        <f>ROUND(E99*P99,2)</f>
        <v>0</v>
      </c>
      <c r="R99" s="256"/>
      <c r="S99" s="256" t="s">
        <v>122</v>
      </c>
      <c r="T99" s="257" t="s">
        <v>122</v>
      </c>
      <c r="U99" s="233">
        <v>0.32</v>
      </c>
      <c r="V99" s="233">
        <f>ROUND(E99*U99,2)</f>
        <v>0.51</v>
      </c>
      <c r="W99" s="233"/>
      <c r="X99" s="233" t="s">
        <v>123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134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72" t="s">
        <v>204</v>
      </c>
      <c r="D100" s="259"/>
      <c r="E100" s="259"/>
      <c r="F100" s="259"/>
      <c r="G100" s="259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144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70" t="s">
        <v>205</v>
      </c>
      <c r="D101" s="234"/>
      <c r="E101" s="235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126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70" t="s">
        <v>206</v>
      </c>
      <c r="D102" s="234"/>
      <c r="E102" s="235">
        <v>1.6</v>
      </c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126</v>
      </c>
      <c r="AH102" s="214">
        <v>5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71" t="s">
        <v>130</v>
      </c>
      <c r="D103" s="236"/>
      <c r="E103" s="237">
        <v>1.6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126</v>
      </c>
      <c r="AH103" s="214">
        <v>1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51">
        <v>19</v>
      </c>
      <c r="B104" s="252" t="s">
        <v>207</v>
      </c>
      <c r="C104" s="269" t="s">
        <v>208</v>
      </c>
      <c r="D104" s="253" t="s">
        <v>121</v>
      </c>
      <c r="E104" s="254">
        <v>5.3999999999999999E-2</v>
      </c>
      <c r="F104" s="255"/>
      <c r="G104" s="256">
        <f>ROUND(E104*F104,2)</f>
        <v>0</v>
      </c>
      <c r="H104" s="255"/>
      <c r="I104" s="256">
        <f>ROUND(E104*H104,2)</f>
        <v>0</v>
      </c>
      <c r="J104" s="255"/>
      <c r="K104" s="256">
        <f>ROUND(E104*J104,2)</f>
        <v>0</v>
      </c>
      <c r="L104" s="256">
        <v>21</v>
      </c>
      <c r="M104" s="256">
        <f>G104*(1+L104/100)</f>
        <v>0</v>
      </c>
      <c r="N104" s="256">
        <v>2.5249999999999999</v>
      </c>
      <c r="O104" s="256">
        <f>ROUND(E104*N104,2)</f>
        <v>0.14000000000000001</v>
      </c>
      <c r="P104" s="256">
        <v>0</v>
      </c>
      <c r="Q104" s="256">
        <f>ROUND(E104*P104,2)</f>
        <v>0</v>
      </c>
      <c r="R104" s="256"/>
      <c r="S104" s="256" t="s">
        <v>122</v>
      </c>
      <c r="T104" s="257" t="s">
        <v>122</v>
      </c>
      <c r="U104" s="233">
        <v>0.47699999999999998</v>
      </c>
      <c r="V104" s="233">
        <f>ROUND(E104*U104,2)</f>
        <v>0.03</v>
      </c>
      <c r="W104" s="233"/>
      <c r="X104" s="233" t="s">
        <v>123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134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72" t="s">
        <v>196</v>
      </c>
      <c r="D105" s="259"/>
      <c r="E105" s="259"/>
      <c r="F105" s="259"/>
      <c r="G105" s="259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144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70" t="s">
        <v>209</v>
      </c>
      <c r="D106" s="234"/>
      <c r="E106" s="235"/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126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70" t="s">
        <v>210</v>
      </c>
      <c r="D107" s="234"/>
      <c r="E107" s="235">
        <v>4.4999999999999998E-2</v>
      </c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126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71" t="s">
        <v>130</v>
      </c>
      <c r="D108" s="236"/>
      <c r="E108" s="237">
        <v>4.4999999999999998E-2</v>
      </c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126</v>
      </c>
      <c r="AH108" s="214">
        <v>1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73" t="s">
        <v>211</v>
      </c>
      <c r="D109" s="238"/>
      <c r="E109" s="239">
        <v>8.9999999999999993E-3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126</v>
      </c>
      <c r="AH109" s="214">
        <v>4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ht="22.5" outlineLevel="1" x14ac:dyDescent="0.2">
      <c r="A110" s="260">
        <v>20</v>
      </c>
      <c r="B110" s="261" t="s">
        <v>212</v>
      </c>
      <c r="C110" s="277" t="s">
        <v>213</v>
      </c>
      <c r="D110" s="262" t="s">
        <v>214</v>
      </c>
      <c r="E110" s="263">
        <v>1</v>
      </c>
      <c r="F110" s="264"/>
      <c r="G110" s="265">
        <f>ROUND(E110*F110,2)</f>
        <v>0</v>
      </c>
      <c r="H110" s="264"/>
      <c r="I110" s="265">
        <f>ROUND(E110*H110,2)</f>
        <v>0</v>
      </c>
      <c r="J110" s="264"/>
      <c r="K110" s="265">
        <f>ROUND(E110*J110,2)</f>
        <v>0</v>
      </c>
      <c r="L110" s="265">
        <v>21</v>
      </c>
      <c r="M110" s="265">
        <f>G110*(1+L110/100)</f>
        <v>0</v>
      </c>
      <c r="N110" s="265">
        <v>0</v>
      </c>
      <c r="O110" s="265">
        <f>ROUND(E110*N110,2)</f>
        <v>0</v>
      </c>
      <c r="P110" s="265">
        <v>0</v>
      </c>
      <c r="Q110" s="265">
        <f>ROUND(E110*P110,2)</f>
        <v>0</v>
      </c>
      <c r="R110" s="265"/>
      <c r="S110" s="265" t="s">
        <v>215</v>
      </c>
      <c r="T110" s="266" t="s">
        <v>216</v>
      </c>
      <c r="U110" s="233">
        <v>0</v>
      </c>
      <c r="V110" s="233">
        <f>ROUND(E110*U110,2)</f>
        <v>0</v>
      </c>
      <c r="W110" s="233"/>
      <c r="X110" s="233" t="s">
        <v>123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2.5" outlineLevel="1" x14ac:dyDescent="0.2">
      <c r="A111" s="260">
        <v>21</v>
      </c>
      <c r="B111" s="261" t="s">
        <v>217</v>
      </c>
      <c r="C111" s="277" t="s">
        <v>218</v>
      </c>
      <c r="D111" s="262" t="s">
        <v>214</v>
      </c>
      <c r="E111" s="263">
        <v>1</v>
      </c>
      <c r="F111" s="264"/>
      <c r="G111" s="265">
        <f>ROUND(E111*F111,2)</f>
        <v>0</v>
      </c>
      <c r="H111" s="264"/>
      <c r="I111" s="265">
        <f>ROUND(E111*H111,2)</f>
        <v>0</v>
      </c>
      <c r="J111" s="264"/>
      <c r="K111" s="265">
        <f>ROUND(E111*J111,2)</f>
        <v>0</v>
      </c>
      <c r="L111" s="265">
        <v>21</v>
      </c>
      <c r="M111" s="265">
        <f>G111*(1+L111/100)</f>
        <v>0</v>
      </c>
      <c r="N111" s="265">
        <v>0</v>
      </c>
      <c r="O111" s="265">
        <f>ROUND(E111*N111,2)</f>
        <v>0</v>
      </c>
      <c r="P111" s="265">
        <v>0</v>
      </c>
      <c r="Q111" s="265">
        <f>ROUND(E111*P111,2)</f>
        <v>0</v>
      </c>
      <c r="R111" s="265"/>
      <c r="S111" s="265" t="s">
        <v>215</v>
      </c>
      <c r="T111" s="266" t="s">
        <v>216</v>
      </c>
      <c r="U111" s="233">
        <v>0</v>
      </c>
      <c r="V111" s="233">
        <f>ROUND(E111*U111,2)</f>
        <v>0</v>
      </c>
      <c r="W111" s="233"/>
      <c r="X111" s="233" t="s">
        <v>123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x14ac:dyDescent="0.2">
      <c r="A112" s="245" t="s">
        <v>117</v>
      </c>
      <c r="B112" s="246" t="s">
        <v>75</v>
      </c>
      <c r="C112" s="268" t="s">
        <v>76</v>
      </c>
      <c r="D112" s="247"/>
      <c r="E112" s="248"/>
      <c r="F112" s="249"/>
      <c r="G112" s="249">
        <f>SUMIF(AG113:AG150,"&lt;&gt;NOR",G113:G150)</f>
        <v>0</v>
      </c>
      <c r="H112" s="249"/>
      <c r="I112" s="249">
        <f>SUM(I113:I150)</f>
        <v>0</v>
      </c>
      <c r="J112" s="249"/>
      <c r="K112" s="249">
        <f>SUM(K113:K150)</f>
        <v>0</v>
      </c>
      <c r="L112" s="249"/>
      <c r="M112" s="249">
        <f>SUM(M113:M150)</f>
        <v>0</v>
      </c>
      <c r="N112" s="249"/>
      <c r="O112" s="249">
        <f>SUM(O113:O150)</f>
        <v>0.93000000000000016</v>
      </c>
      <c r="P112" s="249"/>
      <c r="Q112" s="249">
        <f>SUM(Q113:Q150)</f>
        <v>0</v>
      </c>
      <c r="R112" s="249"/>
      <c r="S112" s="249"/>
      <c r="T112" s="250"/>
      <c r="U112" s="244"/>
      <c r="V112" s="244">
        <f>SUM(V113:V150)</f>
        <v>1.5099999999999998</v>
      </c>
      <c r="W112" s="244"/>
      <c r="X112" s="244"/>
      <c r="AG112" t="s">
        <v>118</v>
      </c>
    </row>
    <row r="113" spans="1:60" outlineLevel="1" x14ac:dyDescent="0.2">
      <c r="A113" s="251">
        <v>22</v>
      </c>
      <c r="B113" s="252" t="s">
        <v>219</v>
      </c>
      <c r="C113" s="269" t="s">
        <v>220</v>
      </c>
      <c r="D113" s="253" t="s">
        <v>177</v>
      </c>
      <c r="E113" s="254">
        <v>0.77</v>
      </c>
      <c r="F113" s="255"/>
      <c r="G113" s="256">
        <f>ROUND(E113*F113,2)</f>
        <v>0</v>
      </c>
      <c r="H113" s="255"/>
      <c r="I113" s="256">
        <f>ROUND(E113*H113,2)</f>
        <v>0</v>
      </c>
      <c r="J113" s="255"/>
      <c r="K113" s="256">
        <f>ROUND(E113*J113,2)</f>
        <v>0</v>
      </c>
      <c r="L113" s="256">
        <v>21</v>
      </c>
      <c r="M113" s="256">
        <f>G113*(1+L113/100)</f>
        <v>0</v>
      </c>
      <c r="N113" s="256">
        <v>7.3899999999999993E-2</v>
      </c>
      <c r="O113" s="256">
        <f>ROUND(E113*N113,2)</f>
        <v>0.06</v>
      </c>
      <c r="P113" s="256">
        <v>0</v>
      </c>
      <c r="Q113" s="256">
        <f>ROUND(E113*P113,2)</f>
        <v>0</v>
      </c>
      <c r="R113" s="256"/>
      <c r="S113" s="256" t="s">
        <v>122</v>
      </c>
      <c r="T113" s="257" t="s">
        <v>122</v>
      </c>
      <c r="U113" s="233">
        <v>0.45200000000000001</v>
      </c>
      <c r="V113" s="233">
        <f>ROUND(E113*U113,2)</f>
        <v>0.35</v>
      </c>
      <c r="W113" s="233"/>
      <c r="X113" s="233" t="s">
        <v>123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70" t="s">
        <v>178</v>
      </c>
      <c r="D114" s="234"/>
      <c r="E114" s="235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126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70" t="s">
        <v>179</v>
      </c>
      <c r="D115" s="234"/>
      <c r="E115" s="235">
        <v>0.91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126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70" t="s">
        <v>221</v>
      </c>
      <c r="D116" s="234"/>
      <c r="E116" s="235"/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126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70" t="s">
        <v>222</v>
      </c>
      <c r="D117" s="234"/>
      <c r="E117" s="235">
        <v>-0.3</v>
      </c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126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71" t="s">
        <v>130</v>
      </c>
      <c r="D118" s="236"/>
      <c r="E118" s="237">
        <v>0.61</v>
      </c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126</v>
      </c>
      <c r="AH118" s="214">
        <v>1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70" t="s">
        <v>180</v>
      </c>
      <c r="D119" s="234"/>
      <c r="E119" s="235"/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126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70" t="s">
        <v>181</v>
      </c>
      <c r="D120" s="234"/>
      <c r="E120" s="235">
        <v>0.25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126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70" t="s">
        <v>223</v>
      </c>
      <c r="D121" s="234"/>
      <c r="E121" s="235"/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126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31"/>
      <c r="B122" s="232"/>
      <c r="C122" s="270" t="s">
        <v>224</v>
      </c>
      <c r="D122" s="234"/>
      <c r="E122" s="235">
        <v>-0.09</v>
      </c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233"/>
      <c r="R122" s="233"/>
      <c r="S122" s="233"/>
      <c r="T122" s="233"/>
      <c r="U122" s="233"/>
      <c r="V122" s="233"/>
      <c r="W122" s="233"/>
      <c r="X122" s="233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126</v>
      </c>
      <c r="AH122" s="214">
        <v>0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71" t="s">
        <v>130</v>
      </c>
      <c r="D123" s="236"/>
      <c r="E123" s="237">
        <v>0.16</v>
      </c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126</v>
      </c>
      <c r="AH123" s="214">
        <v>1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51">
        <v>23</v>
      </c>
      <c r="B124" s="252" t="s">
        <v>225</v>
      </c>
      <c r="C124" s="269" t="s">
        <v>226</v>
      </c>
      <c r="D124" s="253" t="s">
        <v>177</v>
      </c>
      <c r="E124" s="254">
        <v>0.77</v>
      </c>
      <c r="F124" s="255"/>
      <c r="G124" s="256">
        <f>ROUND(E124*F124,2)</f>
        <v>0</v>
      </c>
      <c r="H124" s="255"/>
      <c r="I124" s="256">
        <f>ROUND(E124*H124,2)</f>
        <v>0</v>
      </c>
      <c r="J124" s="255"/>
      <c r="K124" s="256">
        <f>ROUND(E124*J124,2)</f>
        <v>0</v>
      </c>
      <c r="L124" s="256">
        <v>21</v>
      </c>
      <c r="M124" s="256">
        <f>G124*(1+L124/100)</f>
        <v>0</v>
      </c>
      <c r="N124" s="256">
        <v>0.30360999999999999</v>
      </c>
      <c r="O124" s="256">
        <f>ROUND(E124*N124,2)</f>
        <v>0.23</v>
      </c>
      <c r="P124" s="256">
        <v>0</v>
      </c>
      <c r="Q124" s="256">
        <f>ROUND(E124*P124,2)</f>
        <v>0</v>
      </c>
      <c r="R124" s="256"/>
      <c r="S124" s="256" t="s">
        <v>122</v>
      </c>
      <c r="T124" s="257" t="s">
        <v>122</v>
      </c>
      <c r="U124" s="233">
        <v>1.6E-2</v>
      </c>
      <c r="V124" s="233">
        <f>ROUND(E124*U124,2)</f>
        <v>0.01</v>
      </c>
      <c r="W124" s="233"/>
      <c r="X124" s="233" t="s">
        <v>123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124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70" t="s">
        <v>178</v>
      </c>
      <c r="D125" s="234"/>
      <c r="E125" s="235"/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126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70" t="s">
        <v>179</v>
      </c>
      <c r="D126" s="234"/>
      <c r="E126" s="235">
        <v>0.91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126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31"/>
      <c r="B127" s="232"/>
      <c r="C127" s="270" t="s">
        <v>221</v>
      </c>
      <c r="D127" s="234"/>
      <c r="E127" s="235"/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126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70" t="s">
        <v>222</v>
      </c>
      <c r="D128" s="234"/>
      <c r="E128" s="235">
        <v>-0.3</v>
      </c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126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71" t="s">
        <v>130</v>
      </c>
      <c r="D129" s="236"/>
      <c r="E129" s="237">
        <v>0.61</v>
      </c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126</v>
      </c>
      <c r="AH129" s="214">
        <v>1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70" t="s">
        <v>180</v>
      </c>
      <c r="D130" s="234"/>
      <c r="E130" s="235"/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126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31"/>
      <c r="B131" s="232"/>
      <c r="C131" s="270" t="s">
        <v>181</v>
      </c>
      <c r="D131" s="234"/>
      <c r="E131" s="235">
        <v>0.25</v>
      </c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  <c r="V131" s="233"/>
      <c r="W131" s="233"/>
      <c r="X131" s="233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126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70" t="s">
        <v>223</v>
      </c>
      <c r="D132" s="234"/>
      <c r="E132" s="235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126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70" t="s">
        <v>224</v>
      </c>
      <c r="D133" s="234"/>
      <c r="E133" s="235">
        <v>-0.09</v>
      </c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126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31"/>
      <c r="B134" s="232"/>
      <c r="C134" s="271" t="s">
        <v>130</v>
      </c>
      <c r="D134" s="236"/>
      <c r="E134" s="237">
        <v>0.16</v>
      </c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126</v>
      </c>
      <c r="AH134" s="214">
        <v>1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51">
        <v>24</v>
      </c>
      <c r="B135" s="252" t="s">
        <v>227</v>
      </c>
      <c r="C135" s="269" t="s">
        <v>228</v>
      </c>
      <c r="D135" s="253" t="s">
        <v>229</v>
      </c>
      <c r="E135" s="254">
        <v>2.8</v>
      </c>
      <c r="F135" s="255"/>
      <c r="G135" s="256">
        <f>ROUND(E135*F135,2)</f>
        <v>0</v>
      </c>
      <c r="H135" s="255"/>
      <c r="I135" s="256">
        <f>ROUND(E135*H135,2)</f>
        <v>0</v>
      </c>
      <c r="J135" s="255"/>
      <c r="K135" s="256">
        <f>ROUND(E135*J135,2)</f>
        <v>0</v>
      </c>
      <c r="L135" s="256">
        <v>21</v>
      </c>
      <c r="M135" s="256">
        <f>G135*(1+L135/100)</f>
        <v>0</v>
      </c>
      <c r="N135" s="256">
        <v>3.3E-4</v>
      </c>
      <c r="O135" s="256">
        <f>ROUND(E135*N135,2)</f>
        <v>0</v>
      </c>
      <c r="P135" s="256">
        <v>0</v>
      </c>
      <c r="Q135" s="256">
        <f>ROUND(E135*P135,2)</f>
        <v>0</v>
      </c>
      <c r="R135" s="256"/>
      <c r="S135" s="256" t="s">
        <v>122</v>
      </c>
      <c r="T135" s="257" t="s">
        <v>122</v>
      </c>
      <c r="U135" s="233">
        <v>0.41</v>
      </c>
      <c r="V135" s="233">
        <f>ROUND(E135*U135,2)</f>
        <v>1.1499999999999999</v>
      </c>
      <c r="W135" s="233"/>
      <c r="X135" s="233" t="s">
        <v>123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124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70" t="s">
        <v>178</v>
      </c>
      <c r="D136" s="234"/>
      <c r="E136" s="235"/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126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70" t="s">
        <v>230</v>
      </c>
      <c r="D137" s="234"/>
      <c r="E137" s="235"/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126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70" t="s">
        <v>231</v>
      </c>
      <c r="D138" s="234"/>
      <c r="E138" s="235">
        <v>1.6</v>
      </c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126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71" t="s">
        <v>130</v>
      </c>
      <c r="D139" s="236"/>
      <c r="E139" s="237">
        <v>1.6</v>
      </c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126</v>
      </c>
      <c r="AH139" s="214">
        <v>1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70" t="s">
        <v>180</v>
      </c>
      <c r="D140" s="234"/>
      <c r="E140" s="235"/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126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70" t="s">
        <v>232</v>
      </c>
      <c r="D141" s="234"/>
      <c r="E141" s="235">
        <v>1.2</v>
      </c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126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71" t="s">
        <v>130</v>
      </c>
      <c r="D142" s="236"/>
      <c r="E142" s="237">
        <v>1.2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126</v>
      </c>
      <c r="AH142" s="214">
        <v>1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51">
        <v>25</v>
      </c>
      <c r="B143" s="252" t="s">
        <v>233</v>
      </c>
      <c r="C143" s="269" t="s">
        <v>234</v>
      </c>
      <c r="D143" s="253" t="s">
        <v>192</v>
      </c>
      <c r="E143" s="254">
        <v>4</v>
      </c>
      <c r="F143" s="255"/>
      <c r="G143" s="256">
        <f>ROUND(E143*F143,2)</f>
        <v>0</v>
      </c>
      <c r="H143" s="255"/>
      <c r="I143" s="256">
        <f>ROUND(E143*H143,2)</f>
        <v>0</v>
      </c>
      <c r="J143" s="255"/>
      <c r="K143" s="256">
        <f>ROUND(E143*J143,2)</f>
        <v>0</v>
      </c>
      <c r="L143" s="256">
        <v>21</v>
      </c>
      <c r="M143" s="256">
        <f>G143*(1+L143/100)</f>
        <v>0</v>
      </c>
      <c r="N143" s="256">
        <v>8.1000000000000003E-2</v>
      </c>
      <c r="O143" s="256">
        <f>ROUND(E143*N143,2)</f>
        <v>0.32</v>
      </c>
      <c r="P143" s="256">
        <v>0</v>
      </c>
      <c r="Q143" s="256">
        <f>ROUND(E143*P143,2)</f>
        <v>0</v>
      </c>
      <c r="R143" s="256"/>
      <c r="S143" s="256" t="s">
        <v>215</v>
      </c>
      <c r="T143" s="257" t="s">
        <v>216</v>
      </c>
      <c r="U143" s="233">
        <v>0</v>
      </c>
      <c r="V143" s="233">
        <f>ROUND(E143*U143,2)</f>
        <v>0</v>
      </c>
      <c r="W143" s="233"/>
      <c r="X143" s="233" t="s">
        <v>123</v>
      </c>
      <c r="Y143" s="214"/>
      <c r="Z143" s="214"/>
      <c r="AA143" s="214"/>
      <c r="AB143" s="214"/>
      <c r="AC143" s="214"/>
      <c r="AD143" s="214"/>
      <c r="AE143" s="214"/>
      <c r="AF143" s="214"/>
      <c r="AG143" s="214" t="s">
        <v>134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ht="22.5" outlineLevel="1" x14ac:dyDescent="0.2">
      <c r="A144" s="231"/>
      <c r="B144" s="232"/>
      <c r="C144" s="272" t="s">
        <v>235</v>
      </c>
      <c r="D144" s="259"/>
      <c r="E144" s="259"/>
      <c r="F144" s="259"/>
      <c r="G144" s="259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144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58" t="str">
        <f>C144</f>
        <v>Parkovací retardér, opatření proti poškození nabíjecí stanice automobilem, dodávka včetně kotvících prvků, reflexní povrchová úprava žlutočerná.</v>
      </c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31"/>
      <c r="B145" s="232"/>
      <c r="C145" s="270" t="s">
        <v>236</v>
      </c>
      <c r="D145" s="234"/>
      <c r="E145" s="235"/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33"/>
      <c r="X145" s="233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126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31"/>
      <c r="B146" s="232"/>
      <c r="C146" s="270" t="s">
        <v>237</v>
      </c>
      <c r="D146" s="234"/>
      <c r="E146" s="235">
        <v>4</v>
      </c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126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ht="22.5" outlineLevel="1" x14ac:dyDescent="0.2">
      <c r="A147" s="251">
        <v>26</v>
      </c>
      <c r="B147" s="252" t="s">
        <v>238</v>
      </c>
      <c r="C147" s="269" t="s">
        <v>239</v>
      </c>
      <c r="D147" s="253" t="s">
        <v>192</v>
      </c>
      <c r="E147" s="254">
        <v>4</v>
      </c>
      <c r="F147" s="255"/>
      <c r="G147" s="256">
        <f>ROUND(E147*F147,2)</f>
        <v>0</v>
      </c>
      <c r="H147" s="255"/>
      <c r="I147" s="256">
        <f>ROUND(E147*H147,2)</f>
        <v>0</v>
      </c>
      <c r="J147" s="255"/>
      <c r="K147" s="256">
        <f>ROUND(E147*J147,2)</f>
        <v>0</v>
      </c>
      <c r="L147" s="256">
        <v>21</v>
      </c>
      <c r="M147" s="256">
        <f>G147*(1+L147/100)</f>
        <v>0</v>
      </c>
      <c r="N147" s="256">
        <v>8.1000000000000003E-2</v>
      </c>
      <c r="O147" s="256">
        <f>ROUND(E147*N147,2)</f>
        <v>0.32</v>
      </c>
      <c r="P147" s="256">
        <v>0</v>
      </c>
      <c r="Q147" s="256">
        <f>ROUND(E147*P147,2)</f>
        <v>0</v>
      </c>
      <c r="R147" s="256"/>
      <c r="S147" s="256" t="s">
        <v>215</v>
      </c>
      <c r="T147" s="257" t="s">
        <v>216</v>
      </c>
      <c r="U147" s="233">
        <v>0</v>
      </c>
      <c r="V147" s="233">
        <f>ROUND(E147*U147,2)</f>
        <v>0</v>
      </c>
      <c r="W147" s="233"/>
      <c r="X147" s="233" t="s">
        <v>123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134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ht="22.5" outlineLevel="1" x14ac:dyDescent="0.2">
      <c r="A148" s="231"/>
      <c r="B148" s="232"/>
      <c r="C148" s="272" t="s">
        <v>235</v>
      </c>
      <c r="D148" s="259"/>
      <c r="E148" s="259"/>
      <c r="F148" s="259"/>
      <c r="G148" s="259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144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58" t="str">
        <f>C148</f>
        <v>Parkovací retardér, opatření proti poškození nabíjecí stanice automobilem, dodávka včetně kotvících prvků, reflexní povrchová úprava žlutočerná.</v>
      </c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70" t="s">
        <v>236</v>
      </c>
      <c r="D149" s="234"/>
      <c r="E149" s="235"/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126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31"/>
      <c r="B150" s="232"/>
      <c r="C150" s="270" t="s">
        <v>237</v>
      </c>
      <c r="D150" s="234"/>
      <c r="E150" s="235">
        <v>4</v>
      </c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126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x14ac:dyDescent="0.2">
      <c r="A151" s="245" t="s">
        <v>117</v>
      </c>
      <c r="B151" s="246" t="s">
        <v>77</v>
      </c>
      <c r="C151" s="268" t="s">
        <v>78</v>
      </c>
      <c r="D151" s="247"/>
      <c r="E151" s="248"/>
      <c r="F151" s="249"/>
      <c r="G151" s="249">
        <f>SUMIF(AG152:AG188,"&lt;&gt;NOR",G152:G188)</f>
        <v>0</v>
      </c>
      <c r="H151" s="249"/>
      <c r="I151" s="249">
        <f>SUM(I152:I188)</f>
        <v>0</v>
      </c>
      <c r="J151" s="249"/>
      <c r="K151" s="249">
        <f>SUM(K152:K188)</f>
        <v>0</v>
      </c>
      <c r="L151" s="249"/>
      <c r="M151" s="249">
        <f>SUM(M152:M188)</f>
        <v>0</v>
      </c>
      <c r="N151" s="249"/>
      <c r="O151" s="249">
        <f>SUM(O152:O188)</f>
        <v>0.14000000000000001</v>
      </c>
      <c r="P151" s="249"/>
      <c r="Q151" s="249">
        <f>SUM(Q152:Q188)</f>
        <v>0</v>
      </c>
      <c r="R151" s="249"/>
      <c r="S151" s="249"/>
      <c r="T151" s="250"/>
      <c r="U151" s="244"/>
      <c r="V151" s="244">
        <f>SUM(V152:V188)</f>
        <v>4.8999999999999995</v>
      </c>
      <c r="W151" s="244"/>
      <c r="X151" s="244"/>
      <c r="AG151" t="s">
        <v>118</v>
      </c>
    </row>
    <row r="152" spans="1:60" ht="22.5" outlineLevel="1" x14ac:dyDescent="0.2">
      <c r="A152" s="260">
        <v>27</v>
      </c>
      <c r="B152" s="261" t="s">
        <v>240</v>
      </c>
      <c r="C152" s="277" t="s">
        <v>241</v>
      </c>
      <c r="D152" s="262" t="s">
        <v>214</v>
      </c>
      <c r="E152" s="263">
        <v>1</v>
      </c>
      <c r="F152" s="264"/>
      <c r="G152" s="265">
        <f>ROUND(E152*F152,2)</f>
        <v>0</v>
      </c>
      <c r="H152" s="264"/>
      <c r="I152" s="265">
        <f>ROUND(E152*H152,2)</f>
        <v>0</v>
      </c>
      <c r="J152" s="264"/>
      <c r="K152" s="265">
        <f>ROUND(E152*J152,2)</f>
        <v>0</v>
      </c>
      <c r="L152" s="265">
        <v>21</v>
      </c>
      <c r="M152" s="265">
        <f>G152*(1+L152/100)</f>
        <v>0</v>
      </c>
      <c r="N152" s="265">
        <v>0</v>
      </c>
      <c r="O152" s="265">
        <f>ROUND(E152*N152,2)</f>
        <v>0</v>
      </c>
      <c r="P152" s="265">
        <v>0</v>
      </c>
      <c r="Q152" s="265">
        <f>ROUND(E152*P152,2)</f>
        <v>0</v>
      </c>
      <c r="R152" s="265"/>
      <c r="S152" s="265" t="s">
        <v>215</v>
      </c>
      <c r="T152" s="266" t="s">
        <v>216</v>
      </c>
      <c r="U152" s="233">
        <v>0</v>
      </c>
      <c r="V152" s="233">
        <f>ROUND(E152*U152,2)</f>
        <v>0</v>
      </c>
      <c r="W152" s="233"/>
      <c r="X152" s="233" t="s">
        <v>123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124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ht="22.5" outlineLevel="1" x14ac:dyDescent="0.2">
      <c r="A153" s="251">
        <v>28</v>
      </c>
      <c r="B153" s="252" t="s">
        <v>242</v>
      </c>
      <c r="C153" s="269" t="s">
        <v>243</v>
      </c>
      <c r="D153" s="253" t="s">
        <v>214</v>
      </c>
      <c r="E153" s="254">
        <v>1</v>
      </c>
      <c r="F153" s="255"/>
      <c r="G153" s="256">
        <f>ROUND(E153*F153,2)</f>
        <v>0</v>
      </c>
      <c r="H153" s="255"/>
      <c r="I153" s="256">
        <f>ROUND(E153*H153,2)</f>
        <v>0</v>
      </c>
      <c r="J153" s="255"/>
      <c r="K153" s="256">
        <f>ROUND(E153*J153,2)</f>
        <v>0</v>
      </c>
      <c r="L153" s="256">
        <v>21</v>
      </c>
      <c r="M153" s="256">
        <f>G153*(1+L153/100)</f>
        <v>0</v>
      </c>
      <c r="N153" s="256">
        <v>9.0000000000000006E-5</v>
      </c>
      <c r="O153" s="256">
        <f>ROUND(E153*N153,2)</f>
        <v>0</v>
      </c>
      <c r="P153" s="256">
        <v>0</v>
      </c>
      <c r="Q153" s="256">
        <f>ROUND(E153*P153,2)</f>
        <v>0</v>
      </c>
      <c r="R153" s="256"/>
      <c r="S153" s="256" t="s">
        <v>215</v>
      </c>
      <c r="T153" s="257" t="s">
        <v>216</v>
      </c>
      <c r="U153" s="233">
        <v>2.1999999999999999E-2</v>
      </c>
      <c r="V153" s="233">
        <f>ROUND(E153*U153,2)</f>
        <v>0.02</v>
      </c>
      <c r="W153" s="233"/>
      <c r="X153" s="233" t="s">
        <v>123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124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70" t="s">
        <v>244</v>
      </c>
      <c r="D154" s="234"/>
      <c r="E154" s="235"/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126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70" t="s">
        <v>71</v>
      </c>
      <c r="D155" s="234"/>
      <c r="E155" s="235">
        <v>1</v>
      </c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126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ht="22.5" outlineLevel="1" x14ac:dyDescent="0.2">
      <c r="A156" s="251">
        <v>29</v>
      </c>
      <c r="B156" s="252" t="s">
        <v>245</v>
      </c>
      <c r="C156" s="269" t="s">
        <v>246</v>
      </c>
      <c r="D156" s="253" t="s">
        <v>214</v>
      </c>
      <c r="E156" s="254">
        <v>1</v>
      </c>
      <c r="F156" s="255"/>
      <c r="G156" s="256">
        <f>ROUND(E156*F156,2)</f>
        <v>0</v>
      </c>
      <c r="H156" s="255"/>
      <c r="I156" s="256">
        <f>ROUND(E156*H156,2)</f>
        <v>0</v>
      </c>
      <c r="J156" s="255"/>
      <c r="K156" s="256">
        <f>ROUND(E156*J156,2)</f>
        <v>0</v>
      </c>
      <c r="L156" s="256">
        <v>21</v>
      </c>
      <c r="M156" s="256">
        <f>G156*(1+L156/100)</f>
        <v>0</v>
      </c>
      <c r="N156" s="256">
        <v>9.0000000000000006E-5</v>
      </c>
      <c r="O156" s="256">
        <f>ROUND(E156*N156,2)</f>
        <v>0</v>
      </c>
      <c r="P156" s="256">
        <v>0</v>
      </c>
      <c r="Q156" s="256">
        <f>ROUND(E156*P156,2)</f>
        <v>0</v>
      </c>
      <c r="R156" s="256"/>
      <c r="S156" s="256" t="s">
        <v>215</v>
      </c>
      <c r="T156" s="257" t="s">
        <v>216</v>
      </c>
      <c r="U156" s="233">
        <v>2.1999999999999999E-2</v>
      </c>
      <c r="V156" s="233">
        <f>ROUND(E156*U156,2)</f>
        <v>0.02</v>
      </c>
      <c r="W156" s="233"/>
      <c r="X156" s="233" t="s">
        <v>123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124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70" t="s">
        <v>244</v>
      </c>
      <c r="D157" s="234"/>
      <c r="E157" s="235"/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126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70" t="s">
        <v>71</v>
      </c>
      <c r="D158" s="234"/>
      <c r="E158" s="235">
        <v>1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126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51">
        <v>30</v>
      </c>
      <c r="B159" s="252" t="s">
        <v>247</v>
      </c>
      <c r="C159" s="269" t="s">
        <v>248</v>
      </c>
      <c r="D159" s="253" t="s">
        <v>177</v>
      </c>
      <c r="E159" s="254">
        <v>5.4</v>
      </c>
      <c r="F159" s="255"/>
      <c r="G159" s="256">
        <f>ROUND(E159*F159,2)</f>
        <v>0</v>
      </c>
      <c r="H159" s="255"/>
      <c r="I159" s="256">
        <f>ROUND(E159*H159,2)</f>
        <v>0</v>
      </c>
      <c r="J159" s="255"/>
      <c r="K159" s="256">
        <f>ROUND(E159*J159,2)</f>
        <v>0</v>
      </c>
      <c r="L159" s="256">
        <v>21</v>
      </c>
      <c r="M159" s="256">
        <f>G159*(1+L159/100)</f>
        <v>0</v>
      </c>
      <c r="N159" s="256">
        <v>0</v>
      </c>
      <c r="O159" s="256">
        <f>ROUND(E159*N159,2)</f>
        <v>0</v>
      </c>
      <c r="P159" s="256">
        <v>0</v>
      </c>
      <c r="Q159" s="256">
        <f>ROUND(E159*P159,2)</f>
        <v>0</v>
      </c>
      <c r="R159" s="256"/>
      <c r="S159" s="256" t="s">
        <v>122</v>
      </c>
      <c r="T159" s="257" t="s">
        <v>122</v>
      </c>
      <c r="U159" s="233">
        <v>0.125</v>
      </c>
      <c r="V159" s="233">
        <f>ROUND(E159*U159,2)</f>
        <v>0.68</v>
      </c>
      <c r="W159" s="233"/>
      <c r="X159" s="233" t="s">
        <v>123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124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31"/>
      <c r="B160" s="232"/>
      <c r="C160" s="270" t="s">
        <v>249</v>
      </c>
      <c r="D160" s="234"/>
      <c r="E160" s="235"/>
      <c r="F160" s="233"/>
      <c r="G160" s="233"/>
      <c r="H160" s="233"/>
      <c r="I160" s="233"/>
      <c r="J160" s="233"/>
      <c r="K160" s="233"/>
      <c r="L160" s="233"/>
      <c r="M160" s="233"/>
      <c r="N160" s="233"/>
      <c r="O160" s="233"/>
      <c r="P160" s="233"/>
      <c r="Q160" s="233"/>
      <c r="R160" s="233"/>
      <c r="S160" s="233"/>
      <c r="T160" s="233"/>
      <c r="U160" s="233"/>
      <c r="V160" s="233"/>
      <c r="W160" s="233"/>
      <c r="X160" s="233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126</v>
      </c>
      <c r="AH160" s="214">
        <v>0</v>
      </c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31"/>
      <c r="B161" s="232"/>
      <c r="C161" s="270" t="s">
        <v>250</v>
      </c>
      <c r="D161" s="234"/>
      <c r="E161" s="235">
        <v>5.4</v>
      </c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  <c r="V161" s="233"/>
      <c r="W161" s="233"/>
      <c r="X161" s="233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126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51">
        <v>31</v>
      </c>
      <c r="B162" s="252" t="s">
        <v>251</v>
      </c>
      <c r="C162" s="269" t="s">
        <v>252</v>
      </c>
      <c r="D162" s="253" t="s">
        <v>177</v>
      </c>
      <c r="E162" s="254">
        <v>5.4</v>
      </c>
      <c r="F162" s="255"/>
      <c r="G162" s="256">
        <f>ROUND(E162*F162,2)</f>
        <v>0</v>
      </c>
      <c r="H162" s="255"/>
      <c r="I162" s="256">
        <f>ROUND(E162*H162,2)</f>
        <v>0</v>
      </c>
      <c r="J162" s="255"/>
      <c r="K162" s="256">
        <f>ROUND(E162*J162,2)</f>
        <v>0</v>
      </c>
      <c r="L162" s="256">
        <v>21</v>
      </c>
      <c r="M162" s="256">
        <f>G162*(1+L162/100)</f>
        <v>0</v>
      </c>
      <c r="N162" s="256">
        <v>7.6000000000000004E-4</v>
      </c>
      <c r="O162" s="256">
        <f>ROUND(E162*N162,2)</f>
        <v>0</v>
      </c>
      <c r="P162" s="256">
        <v>0</v>
      </c>
      <c r="Q162" s="256">
        <f>ROUND(E162*P162,2)</f>
        <v>0</v>
      </c>
      <c r="R162" s="256"/>
      <c r="S162" s="256" t="s">
        <v>122</v>
      </c>
      <c r="T162" s="257" t="s">
        <v>122</v>
      </c>
      <c r="U162" s="233">
        <v>0.311</v>
      </c>
      <c r="V162" s="233">
        <f>ROUND(E162*U162,2)</f>
        <v>1.68</v>
      </c>
      <c r="W162" s="233"/>
      <c r="X162" s="233" t="s">
        <v>123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124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31"/>
      <c r="B163" s="232"/>
      <c r="C163" s="270" t="s">
        <v>249</v>
      </c>
      <c r="D163" s="234"/>
      <c r="E163" s="235"/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3"/>
      <c r="V163" s="233"/>
      <c r="W163" s="233"/>
      <c r="X163" s="233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126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31"/>
      <c r="B164" s="232"/>
      <c r="C164" s="270" t="s">
        <v>250</v>
      </c>
      <c r="D164" s="234"/>
      <c r="E164" s="235">
        <v>5.4</v>
      </c>
      <c r="F164" s="233"/>
      <c r="G164" s="233"/>
      <c r="H164" s="233"/>
      <c r="I164" s="233"/>
      <c r="J164" s="233"/>
      <c r="K164" s="233"/>
      <c r="L164" s="233"/>
      <c r="M164" s="233"/>
      <c r="N164" s="233"/>
      <c r="O164" s="233"/>
      <c r="P164" s="233"/>
      <c r="Q164" s="233"/>
      <c r="R164" s="233"/>
      <c r="S164" s="233"/>
      <c r="T164" s="233"/>
      <c r="U164" s="233"/>
      <c r="V164" s="233"/>
      <c r="W164" s="233"/>
      <c r="X164" s="233"/>
      <c r="Y164" s="214"/>
      <c r="Z164" s="214"/>
      <c r="AA164" s="214"/>
      <c r="AB164" s="214"/>
      <c r="AC164" s="214"/>
      <c r="AD164" s="214"/>
      <c r="AE164" s="214"/>
      <c r="AF164" s="214"/>
      <c r="AG164" s="214" t="s">
        <v>126</v>
      </c>
      <c r="AH164" s="214">
        <v>0</v>
      </c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51">
        <v>32</v>
      </c>
      <c r="B165" s="252" t="s">
        <v>253</v>
      </c>
      <c r="C165" s="269" t="s">
        <v>254</v>
      </c>
      <c r="D165" s="253" t="s">
        <v>229</v>
      </c>
      <c r="E165" s="254">
        <v>16.399999999999999</v>
      </c>
      <c r="F165" s="255"/>
      <c r="G165" s="256">
        <f>ROUND(E165*F165,2)</f>
        <v>0</v>
      </c>
      <c r="H165" s="255"/>
      <c r="I165" s="256">
        <f>ROUND(E165*H165,2)</f>
        <v>0</v>
      </c>
      <c r="J165" s="255"/>
      <c r="K165" s="256">
        <f>ROUND(E165*J165,2)</f>
        <v>0</v>
      </c>
      <c r="L165" s="256">
        <v>21</v>
      </c>
      <c r="M165" s="256">
        <f>G165*(1+L165/100)</f>
        <v>0</v>
      </c>
      <c r="N165" s="256">
        <v>0</v>
      </c>
      <c r="O165" s="256">
        <f>ROUND(E165*N165,2)</f>
        <v>0</v>
      </c>
      <c r="P165" s="256">
        <v>0</v>
      </c>
      <c r="Q165" s="256">
        <f>ROUND(E165*P165,2)</f>
        <v>0</v>
      </c>
      <c r="R165" s="256"/>
      <c r="S165" s="256" t="s">
        <v>122</v>
      </c>
      <c r="T165" s="257" t="s">
        <v>122</v>
      </c>
      <c r="U165" s="233">
        <v>1.2E-2</v>
      </c>
      <c r="V165" s="233">
        <f>ROUND(E165*U165,2)</f>
        <v>0.2</v>
      </c>
      <c r="W165" s="233"/>
      <c r="X165" s="233" t="s">
        <v>123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124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31"/>
      <c r="B166" s="232"/>
      <c r="C166" s="270" t="s">
        <v>255</v>
      </c>
      <c r="D166" s="234"/>
      <c r="E166" s="235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126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31"/>
      <c r="B167" s="232"/>
      <c r="C167" s="270" t="s">
        <v>256</v>
      </c>
      <c r="D167" s="234"/>
      <c r="E167" s="235">
        <v>16.399999999999999</v>
      </c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33"/>
      <c r="Q167" s="233"/>
      <c r="R167" s="233"/>
      <c r="S167" s="233"/>
      <c r="T167" s="233"/>
      <c r="U167" s="233"/>
      <c r="V167" s="233"/>
      <c r="W167" s="233"/>
      <c r="X167" s="233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126</v>
      </c>
      <c r="AH167" s="214">
        <v>0</v>
      </c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51">
        <v>33</v>
      </c>
      <c r="B168" s="252" t="s">
        <v>257</v>
      </c>
      <c r="C168" s="269" t="s">
        <v>258</v>
      </c>
      <c r="D168" s="253" t="s">
        <v>229</v>
      </c>
      <c r="E168" s="254">
        <v>16.399999999999999</v>
      </c>
      <c r="F168" s="255"/>
      <c r="G168" s="256">
        <f>ROUND(E168*F168,2)</f>
        <v>0</v>
      </c>
      <c r="H168" s="255"/>
      <c r="I168" s="256">
        <f>ROUND(E168*H168,2)</f>
        <v>0</v>
      </c>
      <c r="J168" s="255"/>
      <c r="K168" s="256">
        <f>ROUND(E168*J168,2)</f>
        <v>0</v>
      </c>
      <c r="L168" s="256">
        <v>21</v>
      </c>
      <c r="M168" s="256">
        <f>G168*(1+L168/100)</f>
        <v>0</v>
      </c>
      <c r="N168" s="256">
        <v>9.0000000000000006E-5</v>
      </c>
      <c r="O168" s="256">
        <f>ROUND(E168*N168,2)</f>
        <v>0</v>
      </c>
      <c r="P168" s="256">
        <v>0</v>
      </c>
      <c r="Q168" s="256">
        <f>ROUND(E168*P168,2)</f>
        <v>0</v>
      </c>
      <c r="R168" s="256"/>
      <c r="S168" s="256" t="s">
        <v>122</v>
      </c>
      <c r="T168" s="257" t="s">
        <v>122</v>
      </c>
      <c r="U168" s="233">
        <v>2.1999999999999999E-2</v>
      </c>
      <c r="V168" s="233">
        <f>ROUND(E168*U168,2)</f>
        <v>0.36</v>
      </c>
      <c r="W168" s="233"/>
      <c r="X168" s="233" t="s">
        <v>123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124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31"/>
      <c r="B169" s="232"/>
      <c r="C169" s="270" t="s">
        <v>255</v>
      </c>
      <c r="D169" s="234"/>
      <c r="E169" s="235"/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3"/>
      <c r="V169" s="233"/>
      <c r="W169" s="233"/>
      <c r="X169" s="233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126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31"/>
      <c r="B170" s="232"/>
      <c r="C170" s="270" t="s">
        <v>256</v>
      </c>
      <c r="D170" s="234"/>
      <c r="E170" s="235">
        <v>16.399999999999999</v>
      </c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3"/>
      <c r="V170" s="233"/>
      <c r="W170" s="233"/>
      <c r="X170" s="233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126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51">
        <v>34</v>
      </c>
      <c r="B171" s="252" t="s">
        <v>259</v>
      </c>
      <c r="C171" s="269" t="s">
        <v>260</v>
      </c>
      <c r="D171" s="253" t="s">
        <v>192</v>
      </c>
      <c r="E171" s="254">
        <v>1</v>
      </c>
      <c r="F171" s="255"/>
      <c r="G171" s="256">
        <f>ROUND(E171*F171,2)</f>
        <v>0</v>
      </c>
      <c r="H171" s="255"/>
      <c r="I171" s="256">
        <f>ROUND(E171*H171,2)</f>
        <v>0</v>
      </c>
      <c r="J171" s="255"/>
      <c r="K171" s="256">
        <f>ROUND(E171*J171,2)</f>
        <v>0</v>
      </c>
      <c r="L171" s="256">
        <v>21</v>
      </c>
      <c r="M171" s="256">
        <f>G171*(1+L171/100)</f>
        <v>0</v>
      </c>
      <c r="N171" s="256">
        <v>0</v>
      </c>
      <c r="O171" s="256">
        <f>ROUND(E171*N171,2)</f>
        <v>0</v>
      </c>
      <c r="P171" s="256">
        <v>4.0000000000000001E-3</v>
      </c>
      <c r="Q171" s="256">
        <f>ROUND(E171*P171,2)</f>
        <v>0</v>
      </c>
      <c r="R171" s="256"/>
      <c r="S171" s="256" t="s">
        <v>122</v>
      </c>
      <c r="T171" s="257" t="s">
        <v>122</v>
      </c>
      <c r="U171" s="233">
        <v>0.17399999999999999</v>
      </c>
      <c r="V171" s="233">
        <f>ROUND(E171*U171,2)</f>
        <v>0.17</v>
      </c>
      <c r="W171" s="233"/>
      <c r="X171" s="233" t="s">
        <v>123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124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31"/>
      <c r="B172" s="232"/>
      <c r="C172" s="270" t="s">
        <v>261</v>
      </c>
      <c r="D172" s="234"/>
      <c r="E172" s="235">
        <v>1</v>
      </c>
      <c r="F172" s="233"/>
      <c r="G172" s="233"/>
      <c r="H172" s="233"/>
      <c r="I172" s="233"/>
      <c r="J172" s="233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3"/>
      <c r="V172" s="233"/>
      <c r="W172" s="233"/>
      <c r="X172" s="233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126</v>
      </c>
      <c r="AH172" s="214">
        <v>0</v>
      </c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51">
        <v>35</v>
      </c>
      <c r="B173" s="252" t="s">
        <v>262</v>
      </c>
      <c r="C173" s="269" t="s">
        <v>263</v>
      </c>
      <c r="D173" s="253" t="s">
        <v>192</v>
      </c>
      <c r="E173" s="254">
        <v>1</v>
      </c>
      <c r="F173" s="255"/>
      <c r="G173" s="256">
        <f>ROUND(E173*F173,2)</f>
        <v>0</v>
      </c>
      <c r="H173" s="255"/>
      <c r="I173" s="256">
        <f>ROUND(E173*H173,2)</f>
        <v>0</v>
      </c>
      <c r="J173" s="255"/>
      <c r="K173" s="256">
        <f>ROUND(E173*J173,2)</f>
        <v>0</v>
      </c>
      <c r="L173" s="256">
        <v>21</v>
      </c>
      <c r="M173" s="256">
        <f>G173*(1+L173/100)</f>
        <v>0</v>
      </c>
      <c r="N173" s="256">
        <v>0</v>
      </c>
      <c r="O173" s="256">
        <f>ROUND(E173*N173,2)</f>
        <v>0</v>
      </c>
      <c r="P173" s="256">
        <v>0</v>
      </c>
      <c r="Q173" s="256">
        <f>ROUND(E173*P173,2)</f>
        <v>0</v>
      </c>
      <c r="R173" s="256"/>
      <c r="S173" s="256" t="s">
        <v>122</v>
      </c>
      <c r="T173" s="257" t="s">
        <v>122</v>
      </c>
      <c r="U173" s="233">
        <v>0.25</v>
      </c>
      <c r="V173" s="233">
        <f>ROUND(E173*U173,2)</f>
        <v>0.25</v>
      </c>
      <c r="W173" s="233"/>
      <c r="X173" s="233" t="s">
        <v>123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124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31"/>
      <c r="B174" s="232"/>
      <c r="C174" s="270" t="s">
        <v>261</v>
      </c>
      <c r="D174" s="234"/>
      <c r="E174" s="235">
        <v>1</v>
      </c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3"/>
      <c r="V174" s="233"/>
      <c r="W174" s="233"/>
      <c r="X174" s="233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126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51">
        <v>36</v>
      </c>
      <c r="B175" s="252" t="s">
        <v>264</v>
      </c>
      <c r="C175" s="269" t="s">
        <v>265</v>
      </c>
      <c r="D175" s="253" t="s">
        <v>192</v>
      </c>
      <c r="E175" s="254">
        <v>1</v>
      </c>
      <c r="F175" s="255"/>
      <c r="G175" s="256">
        <f>ROUND(E175*F175,2)</f>
        <v>0</v>
      </c>
      <c r="H175" s="255"/>
      <c r="I175" s="256">
        <f>ROUND(E175*H175,2)</f>
        <v>0</v>
      </c>
      <c r="J175" s="255"/>
      <c r="K175" s="256">
        <f>ROUND(E175*J175,2)</f>
        <v>0</v>
      </c>
      <c r="L175" s="256">
        <v>21</v>
      </c>
      <c r="M175" s="256">
        <f>G175*(1+L175/100)</f>
        <v>0</v>
      </c>
      <c r="N175" s="256">
        <v>0.11840000000000001</v>
      </c>
      <c r="O175" s="256">
        <f>ROUND(E175*N175,2)</f>
        <v>0.12</v>
      </c>
      <c r="P175" s="256">
        <v>0</v>
      </c>
      <c r="Q175" s="256">
        <f>ROUND(E175*P175,2)</f>
        <v>0</v>
      </c>
      <c r="R175" s="256"/>
      <c r="S175" s="256" t="s">
        <v>122</v>
      </c>
      <c r="T175" s="257" t="s">
        <v>122</v>
      </c>
      <c r="U175" s="233">
        <v>0.91800000000000004</v>
      </c>
      <c r="V175" s="233">
        <f>ROUND(E175*U175,2)</f>
        <v>0.92</v>
      </c>
      <c r="W175" s="233"/>
      <c r="X175" s="233" t="s">
        <v>123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134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31"/>
      <c r="B176" s="232"/>
      <c r="C176" s="270" t="s">
        <v>266</v>
      </c>
      <c r="D176" s="234"/>
      <c r="E176" s="235">
        <v>1</v>
      </c>
      <c r="F176" s="233"/>
      <c r="G176" s="233"/>
      <c r="H176" s="233"/>
      <c r="I176" s="233"/>
      <c r="J176" s="233"/>
      <c r="K176" s="233"/>
      <c r="L176" s="233"/>
      <c r="M176" s="233"/>
      <c r="N176" s="233"/>
      <c r="O176" s="233"/>
      <c r="P176" s="233"/>
      <c r="Q176" s="233"/>
      <c r="R176" s="233"/>
      <c r="S176" s="233"/>
      <c r="T176" s="233"/>
      <c r="U176" s="233"/>
      <c r="V176" s="233"/>
      <c r="W176" s="233"/>
      <c r="X176" s="233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126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51">
        <v>37</v>
      </c>
      <c r="B177" s="252" t="s">
        <v>267</v>
      </c>
      <c r="C177" s="269" t="s">
        <v>268</v>
      </c>
      <c r="D177" s="253" t="s">
        <v>192</v>
      </c>
      <c r="E177" s="254">
        <v>1</v>
      </c>
      <c r="F177" s="255"/>
      <c r="G177" s="256">
        <f>ROUND(E177*F177,2)</f>
        <v>0</v>
      </c>
      <c r="H177" s="255"/>
      <c r="I177" s="256">
        <f>ROUND(E177*H177,2)</f>
        <v>0</v>
      </c>
      <c r="J177" s="255"/>
      <c r="K177" s="256">
        <f>ROUND(E177*J177,2)</f>
        <v>0</v>
      </c>
      <c r="L177" s="256">
        <v>21</v>
      </c>
      <c r="M177" s="256">
        <f>G177*(1+L177/100)</f>
        <v>0</v>
      </c>
      <c r="N177" s="256">
        <v>0</v>
      </c>
      <c r="O177" s="256">
        <f>ROUND(E177*N177,2)</f>
        <v>0</v>
      </c>
      <c r="P177" s="256">
        <v>0</v>
      </c>
      <c r="Q177" s="256">
        <f>ROUND(E177*P177,2)</f>
        <v>0</v>
      </c>
      <c r="R177" s="256" t="s">
        <v>165</v>
      </c>
      <c r="S177" s="256" t="s">
        <v>122</v>
      </c>
      <c r="T177" s="257" t="s">
        <v>122</v>
      </c>
      <c r="U177" s="233">
        <v>0</v>
      </c>
      <c r="V177" s="233">
        <f>ROUND(E177*U177,2)</f>
        <v>0</v>
      </c>
      <c r="W177" s="233"/>
      <c r="X177" s="233" t="s">
        <v>166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269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72" t="s">
        <v>270</v>
      </c>
      <c r="D178" s="259"/>
      <c r="E178" s="259"/>
      <c r="F178" s="259"/>
      <c r="G178" s="259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144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31"/>
      <c r="B179" s="232"/>
      <c r="C179" s="270" t="s">
        <v>266</v>
      </c>
      <c r="D179" s="234"/>
      <c r="E179" s="235">
        <v>1</v>
      </c>
      <c r="F179" s="233"/>
      <c r="G179" s="233"/>
      <c r="H179" s="233"/>
      <c r="I179" s="233"/>
      <c r="J179" s="233"/>
      <c r="K179" s="233"/>
      <c r="L179" s="233"/>
      <c r="M179" s="233"/>
      <c r="N179" s="233"/>
      <c r="O179" s="233"/>
      <c r="P179" s="233"/>
      <c r="Q179" s="233"/>
      <c r="R179" s="233"/>
      <c r="S179" s="233"/>
      <c r="T179" s="233"/>
      <c r="U179" s="233"/>
      <c r="V179" s="233"/>
      <c r="W179" s="233"/>
      <c r="X179" s="233"/>
      <c r="Y179" s="214"/>
      <c r="Z179" s="214"/>
      <c r="AA179" s="214"/>
      <c r="AB179" s="214"/>
      <c r="AC179" s="214"/>
      <c r="AD179" s="214"/>
      <c r="AE179" s="214"/>
      <c r="AF179" s="214"/>
      <c r="AG179" s="214" t="s">
        <v>126</v>
      </c>
      <c r="AH179" s="214">
        <v>0</v>
      </c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ht="22.5" outlineLevel="1" x14ac:dyDescent="0.2">
      <c r="A180" s="251">
        <v>38</v>
      </c>
      <c r="B180" s="252" t="s">
        <v>271</v>
      </c>
      <c r="C180" s="269" t="s">
        <v>272</v>
      </c>
      <c r="D180" s="253" t="s">
        <v>192</v>
      </c>
      <c r="E180" s="254">
        <v>1</v>
      </c>
      <c r="F180" s="255"/>
      <c r="G180" s="256">
        <f>ROUND(E180*F180,2)</f>
        <v>0</v>
      </c>
      <c r="H180" s="255"/>
      <c r="I180" s="256">
        <f>ROUND(E180*H180,2)</f>
        <v>0</v>
      </c>
      <c r="J180" s="255"/>
      <c r="K180" s="256">
        <f>ROUND(E180*J180,2)</f>
        <v>0</v>
      </c>
      <c r="L180" s="256">
        <v>21</v>
      </c>
      <c r="M180" s="256">
        <f>G180*(1+L180/100)</f>
        <v>0</v>
      </c>
      <c r="N180" s="256">
        <v>0</v>
      </c>
      <c r="O180" s="256">
        <f>ROUND(E180*N180,2)</f>
        <v>0</v>
      </c>
      <c r="P180" s="256">
        <v>0</v>
      </c>
      <c r="Q180" s="256">
        <f>ROUND(E180*P180,2)</f>
        <v>0</v>
      </c>
      <c r="R180" s="256" t="s">
        <v>165</v>
      </c>
      <c r="S180" s="256" t="s">
        <v>122</v>
      </c>
      <c r="T180" s="257" t="s">
        <v>122</v>
      </c>
      <c r="U180" s="233">
        <v>0</v>
      </c>
      <c r="V180" s="233">
        <f>ROUND(E180*U180,2)</f>
        <v>0</v>
      </c>
      <c r="W180" s="233"/>
      <c r="X180" s="233" t="s">
        <v>166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269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72" t="s">
        <v>273</v>
      </c>
      <c r="D181" s="259"/>
      <c r="E181" s="259"/>
      <c r="F181" s="259"/>
      <c r="G181" s="259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144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31"/>
      <c r="B182" s="232"/>
      <c r="C182" s="270" t="s">
        <v>266</v>
      </c>
      <c r="D182" s="234"/>
      <c r="E182" s="235">
        <v>1</v>
      </c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33"/>
      <c r="X182" s="233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126</v>
      </c>
      <c r="AH182" s="214">
        <v>0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ht="22.5" outlineLevel="1" x14ac:dyDescent="0.2">
      <c r="A183" s="251">
        <v>39</v>
      </c>
      <c r="B183" s="252" t="s">
        <v>274</v>
      </c>
      <c r="C183" s="269" t="s">
        <v>275</v>
      </c>
      <c r="D183" s="253" t="s">
        <v>192</v>
      </c>
      <c r="E183" s="254">
        <v>3</v>
      </c>
      <c r="F183" s="255"/>
      <c r="G183" s="256">
        <f>ROUND(E183*F183,2)</f>
        <v>0</v>
      </c>
      <c r="H183" s="255"/>
      <c r="I183" s="256">
        <f>ROUND(E183*H183,2)</f>
        <v>0</v>
      </c>
      <c r="J183" s="255"/>
      <c r="K183" s="256">
        <f>ROUND(E183*J183,2)</f>
        <v>0</v>
      </c>
      <c r="L183" s="256">
        <v>21</v>
      </c>
      <c r="M183" s="256">
        <f>G183*(1+L183/100)</f>
        <v>0</v>
      </c>
      <c r="N183" s="256">
        <v>0</v>
      </c>
      <c r="O183" s="256">
        <f>ROUND(E183*N183,2)</f>
        <v>0</v>
      </c>
      <c r="P183" s="256">
        <v>0</v>
      </c>
      <c r="Q183" s="256">
        <f>ROUND(E183*P183,2)</f>
        <v>0</v>
      </c>
      <c r="R183" s="256"/>
      <c r="S183" s="256" t="s">
        <v>122</v>
      </c>
      <c r="T183" s="257" t="s">
        <v>122</v>
      </c>
      <c r="U183" s="233">
        <v>0.2</v>
      </c>
      <c r="V183" s="233">
        <f>ROUND(E183*U183,2)</f>
        <v>0.6</v>
      </c>
      <c r="W183" s="233"/>
      <c r="X183" s="233" t="s">
        <v>123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134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70" t="s">
        <v>276</v>
      </c>
      <c r="D184" s="234"/>
      <c r="E184" s="235">
        <v>3</v>
      </c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126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51">
        <v>40</v>
      </c>
      <c r="B185" s="252" t="s">
        <v>277</v>
      </c>
      <c r="C185" s="269" t="s">
        <v>278</v>
      </c>
      <c r="D185" s="253" t="s">
        <v>192</v>
      </c>
      <c r="E185" s="254">
        <v>1</v>
      </c>
      <c r="F185" s="255"/>
      <c r="G185" s="256">
        <f>ROUND(E185*F185,2)</f>
        <v>0</v>
      </c>
      <c r="H185" s="255"/>
      <c r="I185" s="256">
        <f>ROUND(E185*H185,2)</f>
        <v>0</v>
      </c>
      <c r="J185" s="255"/>
      <c r="K185" s="256">
        <f>ROUND(E185*J185,2)</f>
        <v>0</v>
      </c>
      <c r="L185" s="256">
        <v>21</v>
      </c>
      <c r="M185" s="256">
        <f>G185*(1+L185/100)</f>
        <v>0</v>
      </c>
      <c r="N185" s="256">
        <v>5.1000000000000004E-3</v>
      </c>
      <c r="O185" s="256">
        <f>ROUND(E185*N185,2)</f>
        <v>0.01</v>
      </c>
      <c r="P185" s="256">
        <v>0</v>
      </c>
      <c r="Q185" s="256">
        <f>ROUND(E185*P185,2)</f>
        <v>0</v>
      </c>
      <c r="R185" s="256" t="s">
        <v>165</v>
      </c>
      <c r="S185" s="256" t="s">
        <v>122</v>
      </c>
      <c r="T185" s="257" t="s">
        <v>122</v>
      </c>
      <c r="U185" s="233">
        <v>0</v>
      </c>
      <c r="V185" s="233">
        <f>ROUND(E185*U185,2)</f>
        <v>0</v>
      </c>
      <c r="W185" s="233"/>
      <c r="X185" s="233" t="s">
        <v>166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269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31"/>
      <c r="B186" s="232"/>
      <c r="C186" s="270" t="s">
        <v>266</v>
      </c>
      <c r="D186" s="234"/>
      <c r="E186" s="235">
        <v>1</v>
      </c>
      <c r="F186" s="233"/>
      <c r="G186" s="233"/>
      <c r="H186" s="233"/>
      <c r="I186" s="233"/>
      <c r="J186" s="233"/>
      <c r="K186" s="233"/>
      <c r="L186" s="233"/>
      <c r="M186" s="233"/>
      <c r="N186" s="233"/>
      <c r="O186" s="233"/>
      <c r="P186" s="233"/>
      <c r="Q186" s="233"/>
      <c r="R186" s="233"/>
      <c r="S186" s="233"/>
      <c r="T186" s="233"/>
      <c r="U186" s="233"/>
      <c r="V186" s="233"/>
      <c r="W186" s="233"/>
      <c r="X186" s="233"/>
      <c r="Y186" s="214"/>
      <c r="Z186" s="214"/>
      <c r="AA186" s="214"/>
      <c r="AB186" s="214"/>
      <c r="AC186" s="214"/>
      <c r="AD186" s="214"/>
      <c r="AE186" s="214"/>
      <c r="AF186" s="214"/>
      <c r="AG186" s="214" t="s">
        <v>126</v>
      </c>
      <c r="AH186" s="214">
        <v>0</v>
      </c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51">
        <v>41</v>
      </c>
      <c r="B187" s="252" t="s">
        <v>279</v>
      </c>
      <c r="C187" s="269" t="s">
        <v>280</v>
      </c>
      <c r="D187" s="253" t="s">
        <v>192</v>
      </c>
      <c r="E187" s="254">
        <v>2</v>
      </c>
      <c r="F187" s="255"/>
      <c r="G187" s="256">
        <f>ROUND(E187*F187,2)</f>
        <v>0</v>
      </c>
      <c r="H187" s="255"/>
      <c r="I187" s="256">
        <f>ROUND(E187*H187,2)</f>
        <v>0</v>
      </c>
      <c r="J187" s="255"/>
      <c r="K187" s="256">
        <f>ROUND(E187*J187,2)</f>
        <v>0</v>
      </c>
      <c r="L187" s="256">
        <v>21</v>
      </c>
      <c r="M187" s="256">
        <f>G187*(1+L187/100)</f>
        <v>0</v>
      </c>
      <c r="N187" s="256">
        <v>3.0000000000000001E-3</v>
      </c>
      <c r="O187" s="256">
        <f>ROUND(E187*N187,2)</f>
        <v>0.01</v>
      </c>
      <c r="P187" s="256">
        <v>0</v>
      </c>
      <c r="Q187" s="256">
        <f>ROUND(E187*P187,2)</f>
        <v>0</v>
      </c>
      <c r="R187" s="256" t="s">
        <v>165</v>
      </c>
      <c r="S187" s="256" t="s">
        <v>122</v>
      </c>
      <c r="T187" s="257" t="s">
        <v>122</v>
      </c>
      <c r="U187" s="233">
        <v>0</v>
      </c>
      <c r="V187" s="233">
        <f>ROUND(E187*U187,2)</f>
        <v>0</v>
      </c>
      <c r="W187" s="233"/>
      <c r="X187" s="233" t="s">
        <v>166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269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1"/>
      <c r="B188" s="232"/>
      <c r="C188" s="270" t="s">
        <v>281</v>
      </c>
      <c r="D188" s="234"/>
      <c r="E188" s="235">
        <v>2</v>
      </c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33"/>
      <c r="X188" s="233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126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ht="25.5" x14ac:dyDescent="0.2">
      <c r="A189" s="245" t="s">
        <v>117</v>
      </c>
      <c r="B189" s="246" t="s">
        <v>79</v>
      </c>
      <c r="C189" s="268" t="s">
        <v>80</v>
      </c>
      <c r="D189" s="247"/>
      <c r="E189" s="248"/>
      <c r="F189" s="249"/>
      <c r="G189" s="249">
        <f>SUMIF(AG190:AG192,"&lt;&gt;NOR",G190:G192)</f>
        <v>0</v>
      </c>
      <c r="H189" s="249"/>
      <c r="I189" s="249">
        <f>SUM(I190:I192)</f>
        <v>0</v>
      </c>
      <c r="J189" s="249"/>
      <c r="K189" s="249">
        <f>SUM(K190:K192)</f>
        <v>0</v>
      </c>
      <c r="L189" s="249"/>
      <c r="M189" s="249">
        <f>SUM(M190:M192)</f>
        <v>0</v>
      </c>
      <c r="N189" s="249"/>
      <c r="O189" s="249">
        <f>SUM(O190:O192)</f>
        <v>0</v>
      </c>
      <c r="P189" s="249"/>
      <c r="Q189" s="249">
        <f>SUM(Q190:Q192)</f>
        <v>0</v>
      </c>
      <c r="R189" s="249"/>
      <c r="S189" s="249"/>
      <c r="T189" s="250"/>
      <c r="U189" s="244"/>
      <c r="V189" s="244">
        <f>SUM(V190:V192)</f>
        <v>7.87</v>
      </c>
      <c r="W189" s="244"/>
      <c r="X189" s="244"/>
      <c r="AG189" t="s">
        <v>118</v>
      </c>
    </row>
    <row r="190" spans="1:60" outlineLevel="1" x14ac:dyDescent="0.2">
      <c r="A190" s="251">
        <v>42</v>
      </c>
      <c r="B190" s="252" t="s">
        <v>282</v>
      </c>
      <c r="C190" s="269" t="s">
        <v>283</v>
      </c>
      <c r="D190" s="253" t="s">
        <v>177</v>
      </c>
      <c r="E190" s="254">
        <v>56.65</v>
      </c>
      <c r="F190" s="255"/>
      <c r="G190" s="256">
        <f>ROUND(E190*F190,2)</f>
        <v>0</v>
      </c>
      <c r="H190" s="255"/>
      <c r="I190" s="256">
        <f>ROUND(E190*H190,2)</f>
        <v>0</v>
      </c>
      <c r="J190" s="255"/>
      <c r="K190" s="256">
        <f>ROUND(E190*J190,2)</f>
        <v>0</v>
      </c>
      <c r="L190" s="256">
        <v>21</v>
      </c>
      <c r="M190" s="256">
        <f>G190*(1+L190/100)</f>
        <v>0</v>
      </c>
      <c r="N190" s="256">
        <v>0</v>
      </c>
      <c r="O190" s="256">
        <f>ROUND(E190*N190,2)</f>
        <v>0</v>
      </c>
      <c r="P190" s="256">
        <v>0</v>
      </c>
      <c r="Q190" s="256">
        <f>ROUND(E190*P190,2)</f>
        <v>0</v>
      </c>
      <c r="R190" s="256"/>
      <c r="S190" s="256" t="s">
        <v>122</v>
      </c>
      <c r="T190" s="257" t="s">
        <v>122</v>
      </c>
      <c r="U190" s="233">
        <v>0.13900000000000001</v>
      </c>
      <c r="V190" s="233">
        <f>ROUND(E190*U190,2)</f>
        <v>7.87</v>
      </c>
      <c r="W190" s="233"/>
      <c r="X190" s="233" t="s">
        <v>123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124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ht="22.5" outlineLevel="1" x14ac:dyDescent="0.2">
      <c r="A191" s="231"/>
      <c r="B191" s="232"/>
      <c r="C191" s="272" t="s">
        <v>284</v>
      </c>
      <c r="D191" s="259"/>
      <c r="E191" s="259"/>
      <c r="F191" s="259"/>
      <c r="G191" s="259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33"/>
      <c r="X191" s="233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144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58" t="str">
        <f>C191</f>
        <v>Položka je určena pro vyčištění ostatních objektů (např. kanálů, zásobníků, kůlen apod.) - vynesení zbytků stavebního rumu, kropení a 2 x zametení podlah, oprášení stěn a výplní otvorů.</v>
      </c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31"/>
      <c r="B192" s="232"/>
      <c r="C192" s="270" t="s">
        <v>285</v>
      </c>
      <c r="D192" s="234"/>
      <c r="E192" s="235">
        <v>56.65</v>
      </c>
      <c r="F192" s="233"/>
      <c r="G192" s="233"/>
      <c r="H192" s="233"/>
      <c r="I192" s="233"/>
      <c r="J192" s="233"/>
      <c r="K192" s="233"/>
      <c r="L192" s="233"/>
      <c r="M192" s="233"/>
      <c r="N192" s="233"/>
      <c r="O192" s="233"/>
      <c r="P192" s="233"/>
      <c r="Q192" s="233"/>
      <c r="R192" s="233"/>
      <c r="S192" s="233"/>
      <c r="T192" s="233"/>
      <c r="U192" s="233"/>
      <c r="V192" s="233"/>
      <c r="W192" s="233"/>
      <c r="X192" s="233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126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x14ac:dyDescent="0.2">
      <c r="A193" s="245" t="s">
        <v>117</v>
      </c>
      <c r="B193" s="246" t="s">
        <v>81</v>
      </c>
      <c r="C193" s="268" t="s">
        <v>82</v>
      </c>
      <c r="D193" s="247"/>
      <c r="E193" s="248"/>
      <c r="F193" s="249"/>
      <c r="G193" s="249">
        <f>SUMIF(AG194:AG194,"&lt;&gt;NOR",G194:G194)</f>
        <v>0</v>
      </c>
      <c r="H193" s="249"/>
      <c r="I193" s="249">
        <f>SUM(I194:I194)</f>
        <v>0</v>
      </c>
      <c r="J193" s="249"/>
      <c r="K193" s="249">
        <f>SUM(K194:K194)</f>
        <v>0</v>
      </c>
      <c r="L193" s="249"/>
      <c r="M193" s="249">
        <f>SUM(M194:M194)</f>
        <v>0</v>
      </c>
      <c r="N193" s="249"/>
      <c r="O193" s="249">
        <f>SUM(O194:O194)</f>
        <v>0</v>
      </c>
      <c r="P193" s="249"/>
      <c r="Q193" s="249">
        <f>SUM(Q194:Q194)</f>
        <v>0</v>
      </c>
      <c r="R193" s="249"/>
      <c r="S193" s="249"/>
      <c r="T193" s="250"/>
      <c r="U193" s="244"/>
      <c r="V193" s="244">
        <f>SUM(V194:V194)</f>
        <v>0.84</v>
      </c>
      <c r="W193" s="244"/>
      <c r="X193" s="244"/>
      <c r="AG193" t="s">
        <v>118</v>
      </c>
    </row>
    <row r="194" spans="1:60" outlineLevel="1" x14ac:dyDescent="0.2">
      <c r="A194" s="260">
        <v>43</v>
      </c>
      <c r="B194" s="261" t="s">
        <v>286</v>
      </c>
      <c r="C194" s="277" t="s">
        <v>287</v>
      </c>
      <c r="D194" s="262" t="s">
        <v>164</v>
      </c>
      <c r="E194" s="263">
        <v>2.1416200000000001</v>
      </c>
      <c r="F194" s="264"/>
      <c r="G194" s="265">
        <f>ROUND(E194*F194,2)</f>
        <v>0</v>
      </c>
      <c r="H194" s="264"/>
      <c r="I194" s="265">
        <f>ROUND(E194*H194,2)</f>
        <v>0</v>
      </c>
      <c r="J194" s="264"/>
      <c r="K194" s="265">
        <f>ROUND(E194*J194,2)</f>
        <v>0</v>
      </c>
      <c r="L194" s="265">
        <v>21</v>
      </c>
      <c r="M194" s="265">
        <f>G194*(1+L194/100)</f>
        <v>0</v>
      </c>
      <c r="N194" s="265">
        <v>0</v>
      </c>
      <c r="O194" s="265">
        <f>ROUND(E194*N194,2)</f>
        <v>0</v>
      </c>
      <c r="P194" s="265">
        <v>0</v>
      </c>
      <c r="Q194" s="265">
        <f>ROUND(E194*P194,2)</f>
        <v>0</v>
      </c>
      <c r="R194" s="265"/>
      <c r="S194" s="265" t="s">
        <v>122</v>
      </c>
      <c r="T194" s="266" t="s">
        <v>122</v>
      </c>
      <c r="U194" s="233">
        <v>0.39</v>
      </c>
      <c r="V194" s="233">
        <f>ROUND(E194*U194,2)</f>
        <v>0.84</v>
      </c>
      <c r="W194" s="233"/>
      <c r="X194" s="233" t="s">
        <v>288</v>
      </c>
      <c r="Y194" s="214"/>
      <c r="Z194" s="214"/>
      <c r="AA194" s="214"/>
      <c r="AB194" s="214"/>
      <c r="AC194" s="214"/>
      <c r="AD194" s="214"/>
      <c r="AE194" s="214"/>
      <c r="AF194" s="214"/>
      <c r="AG194" s="214" t="s">
        <v>289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x14ac:dyDescent="0.2">
      <c r="A195" s="245" t="s">
        <v>117</v>
      </c>
      <c r="B195" s="246" t="s">
        <v>88</v>
      </c>
      <c r="C195" s="268" t="s">
        <v>89</v>
      </c>
      <c r="D195" s="247"/>
      <c r="E195" s="248"/>
      <c r="F195" s="249"/>
      <c r="G195" s="249">
        <f>SUMIF(AG196:AG203,"&lt;&gt;NOR",G196:G203)</f>
        <v>0</v>
      </c>
      <c r="H195" s="249"/>
      <c r="I195" s="249">
        <f>SUM(I196:I203)</f>
        <v>0</v>
      </c>
      <c r="J195" s="249"/>
      <c r="K195" s="249">
        <f>SUM(K196:K203)</f>
        <v>0</v>
      </c>
      <c r="L195" s="249"/>
      <c r="M195" s="249">
        <f>SUM(M196:M203)</f>
        <v>0</v>
      </c>
      <c r="N195" s="249"/>
      <c r="O195" s="249">
        <f>SUM(O196:O203)</f>
        <v>0</v>
      </c>
      <c r="P195" s="249"/>
      <c r="Q195" s="249">
        <f>SUM(Q196:Q203)</f>
        <v>0</v>
      </c>
      <c r="R195" s="249"/>
      <c r="S195" s="249"/>
      <c r="T195" s="250"/>
      <c r="U195" s="244"/>
      <c r="V195" s="244">
        <f>SUM(V196:V203)</f>
        <v>6.1099999999999994</v>
      </c>
      <c r="W195" s="244"/>
      <c r="X195" s="244"/>
      <c r="AG195" t="s">
        <v>118</v>
      </c>
    </row>
    <row r="196" spans="1:60" outlineLevel="1" x14ac:dyDescent="0.2">
      <c r="A196" s="251">
        <v>44</v>
      </c>
      <c r="B196" s="252" t="s">
        <v>290</v>
      </c>
      <c r="C196" s="269" t="s">
        <v>291</v>
      </c>
      <c r="D196" s="253" t="s">
        <v>164</v>
      </c>
      <c r="E196" s="254">
        <v>1.2858000000000001</v>
      </c>
      <c r="F196" s="255"/>
      <c r="G196" s="256">
        <f>ROUND(E196*F196,2)</f>
        <v>0</v>
      </c>
      <c r="H196" s="255"/>
      <c r="I196" s="256">
        <f>ROUND(E196*H196,2)</f>
        <v>0</v>
      </c>
      <c r="J196" s="255"/>
      <c r="K196" s="256">
        <f>ROUND(E196*J196,2)</f>
        <v>0</v>
      </c>
      <c r="L196" s="256">
        <v>21</v>
      </c>
      <c r="M196" s="256">
        <f>G196*(1+L196/100)</f>
        <v>0</v>
      </c>
      <c r="N196" s="256">
        <v>0</v>
      </c>
      <c r="O196" s="256">
        <f>ROUND(E196*N196,2)</f>
        <v>0</v>
      </c>
      <c r="P196" s="256">
        <v>0</v>
      </c>
      <c r="Q196" s="256">
        <f>ROUND(E196*P196,2)</f>
        <v>0</v>
      </c>
      <c r="R196" s="256"/>
      <c r="S196" s="256" t="s">
        <v>122</v>
      </c>
      <c r="T196" s="257" t="s">
        <v>122</v>
      </c>
      <c r="U196" s="233">
        <v>0.752</v>
      </c>
      <c r="V196" s="233">
        <f>ROUND(E196*U196,2)</f>
        <v>0.97</v>
      </c>
      <c r="W196" s="233"/>
      <c r="X196" s="233" t="s">
        <v>292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293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ht="22.5" outlineLevel="1" x14ac:dyDescent="0.2">
      <c r="A197" s="231"/>
      <c r="B197" s="232"/>
      <c r="C197" s="272" t="s">
        <v>294</v>
      </c>
      <c r="D197" s="259"/>
      <c r="E197" s="259"/>
      <c r="F197" s="259"/>
      <c r="G197" s="259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33"/>
      <c r="X197" s="233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144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58" t="str">
        <f>C197</f>
        <v>S naložením suti nebo vybouraných hmot do dopravního prostředku a na jejich vyložením, popřípadě přeložením na normální dopravní prostředek.</v>
      </c>
      <c r="BB197" s="214"/>
      <c r="BC197" s="214"/>
      <c r="BD197" s="214"/>
      <c r="BE197" s="214"/>
      <c r="BF197" s="214"/>
      <c r="BG197" s="214"/>
      <c r="BH197" s="214"/>
    </row>
    <row r="198" spans="1:60" outlineLevel="1" x14ac:dyDescent="0.2">
      <c r="A198" s="260">
        <v>45</v>
      </c>
      <c r="B198" s="261" t="s">
        <v>295</v>
      </c>
      <c r="C198" s="277" t="s">
        <v>296</v>
      </c>
      <c r="D198" s="262" t="s">
        <v>164</v>
      </c>
      <c r="E198" s="263">
        <v>11.5722</v>
      </c>
      <c r="F198" s="264"/>
      <c r="G198" s="265">
        <f>ROUND(E198*F198,2)</f>
        <v>0</v>
      </c>
      <c r="H198" s="264"/>
      <c r="I198" s="265">
        <f>ROUND(E198*H198,2)</f>
        <v>0</v>
      </c>
      <c r="J198" s="264"/>
      <c r="K198" s="265">
        <f>ROUND(E198*J198,2)</f>
        <v>0</v>
      </c>
      <c r="L198" s="265">
        <v>21</v>
      </c>
      <c r="M198" s="265">
        <f>G198*(1+L198/100)</f>
        <v>0</v>
      </c>
      <c r="N198" s="265">
        <v>0</v>
      </c>
      <c r="O198" s="265">
        <f>ROUND(E198*N198,2)</f>
        <v>0</v>
      </c>
      <c r="P198" s="265">
        <v>0</v>
      </c>
      <c r="Q198" s="265">
        <f>ROUND(E198*P198,2)</f>
        <v>0</v>
      </c>
      <c r="R198" s="265"/>
      <c r="S198" s="265" t="s">
        <v>122</v>
      </c>
      <c r="T198" s="266" t="s">
        <v>122</v>
      </c>
      <c r="U198" s="233">
        <v>0.36</v>
      </c>
      <c r="V198" s="233">
        <f>ROUND(E198*U198,2)</f>
        <v>4.17</v>
      </c>
      <c r="W198" s="233"/>
      <c r="X198" s="233" t="s">
        <v>292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293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60">
        <v>46</v>
      </c>
      <c r="B199" s="261" t="s">
        <v>297</v>
      </c>
      <c r="C199" s="277" t="s">
        <v>298</v>
      </c>
      <c r="D199" s="262" t="s">
        <v>164</v>
      </c>
      <c r="E199" s="263">
        <v>1.2858000000000001</v>
      </c>
      <c r="F199" s="264"/>
      <c r="G199" s="265">
        <f>ROUND(E199*F199,2)</f>
        <v>0</v>
      </c>
      <c r="H199" s="264"/>
      <c r="I199" s="265">
        <f>ROUND(E199*H199,2)</f>
        <v>0</v>
      </c>
      <c r="J199" s="264"/>
      <c r="K199" s="265">
        <f>ROUND(E199*J199,2)</f>
        <v>0</v>
      </c>
      <c r="L199" s="265">
        <v>21</v>
      </c>
      <c r="M199" s="265">
        <f>G199*(1+L199/100)</f>
        <v>0</v>
      </c>
      <c r="N199" s="265">
        <v>0</v>
      </c>
      <c r="O199" s="265">
        <f>ROUND(E199*N199,2)</f>
        <v>0</v>
      </c>
      <c r="P199" s="265">
        <v>0</v>
      </c>
      <c r="Q199" s="265">
        <f>ROUND(E199*P199,2)</f>
        <v>0</v>
      </c>
      <c r="R199" s="265"/>
      <c r="S199" s="265" t="s">
        <v>122</v>
      </c>
      <c r="T199" s="266" t="s">
        <v>122</v>
      </c>
      <c r="U199" s="233">
        <v>0.26500000000000001</v>
      </c>
      <c r="V199" s="233">
        <f>ROUND(E199*U199,2)</f>
        <v>0.34</v>
      </c>
      <c r="W199" s="233"/>
      <c r="X199" s="233" t="s">
        <v>292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293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51">
        <v>47</v>
      </c>
      <c r="B200" s="252" t="s">
        <v>299</v>
      </c>
      <c r="C200" s="269" t="s">
        <v>300</v>
      </c>
      <c r="D200" s="253" t="s">
        <v>164</v>
      </c>
      <c r="E200" s="254">
        <v>1.2858000000000001</v>
      </c>
      <c r="F200" s="255"/>
      <c r="G200" s="256">
        <f>ROUND(E200*F200,2)</f>
        <v>0</v>
      </c>
      <c r="H200" s="255"/>
      <c r="I200" s="256">
        <f>ROUND(E200*H200,2)</f>
        <v>0</v>
      </c>
      <c r="J200" s="255"/>
      <c r="K200" s="256">
        <f>ROUND(E200*J200,2)</f>
        <v>0</v>
      </c>
      <c r="L200" s="256">
        <v>21</v>
      </c>
      <c r="M200" s="256">
        <f>G200*(1+L200/100)</f>
        <v>0</v>
      </c>
      <c r="N200" s="256">
        <v>0</v>
      </c>
      <c r="O200" s="256">
        <f>ROUND(E200*N200,2)</f>
        <v>0</v>
      </c>
      <c r="P200" s="256">
        <v>0</v>
      </c>
      <c r="Q200" s="256">
        <f>ROUND(E200*P200,2)</f>
        <v>0</v>
      </c>
      <c r="R200" s="256"/>
      <c r="S200" s="256" t="s">
        <v>122</v>
      </c>
      <c r="T200" s="257" t="s">
        <v>122</v>
      </c>
      <c r="U200" s="233">
        <v>0.49</v>
      </c>
      <c r="V200" s="233">
        <f>ROUND(E200*U200,2)</f>
        <v>0.63</v>
      </c>
      <c r="W200" s="233"/>
      <c r="X200" s="233" t="s">
        <v>292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293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 x14ac:dyDescent="0.2">
      <c r="A201" s="231"/>
      <c r="B201" s="232"/>
      <c r="C201" s="272" t="s">
        <v>301</v>
      </c>
      <c r="D201" s="259"/>
      <c r="E201" s="259"/>
      <c r="F201" s="259"/>
      <c r="G201" s="259"/>
      <c r="H201" s="233"/>
      <c r="I201" s="233"/>
      <c r="J201" s="233"/>
      <c r="K201" s="233"/>
      <c r="L201" s="233"/>
      <c r="M201" s="233"/>
      <c r="N201" s="233"/>
      <c r="O201" s="233"/>
      <c r="P201" s="233"/>
      <c r="Q201" s="233"/>
      <c r="R201" s="233"/>
      <c r="S201" s="233"/>
      <c r="T201" s="233"/>
      <c r="U201" s="233"/>
      <c r="V201" s="233"/>
      <c r="W201" s="233"/>
      <c r="X201" s="233"/>
      <c r="Y201" s="214"/>
      <c r="Z201" s="214"/>
      <c r="AA201" s="214"/>
      <c r="AB201" s="214"/>
      <c r="AC201" s="214"/>
      <c r="AD201" s="214"/>
      <c r="AE201" s="214"/>
      <c r="AF201" s="214"/>
      <c r="AG201" s="214" t="s">
        <v>144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60">
        <v>48</v>
      </c>
      <c r="B202" s="261" t="s">
        <v>302</v>
      </c>
      <c r="C202" s="277" t="s">
        <v>303</v>
      </c>
      <c r="D202" s="262" t="s">
        <v>164</v>
      </c>
      <c r="E202" s="263">
        <v>24.430199999999999</v>
      </c>
      <c r="F202" s="264"/>
      <c r="G202" s="265">
        <f>ROUND(E202*F202,2)</f>
        <v>0</v>
      </c>
      <c r="H202" s="264"/>
      <c r="I202" s="265">
        <f>ROUND(E202*H202,2)</f>
        <v>0</v>
      </c>
      <c r="J202" s="264"/>
      <c r="K202" s="265">
        <f>ROUND(E202*J202,2)</f>
        <v>0</v>
      </c>
      <c r="L202" s="265">
        <v>21</v>
      </c>
      <c r="M202" s="265">
        <f>G202*(1+L202/100)</f>
        <v>0</v>
      </c>
      <c r="N202" s="265">
        <v>0</v>
      </c>
      <c r="O202" s="265">
        <f>ROUND(E202*N202,2)</f>
        <v>0</v>
      </c>
      <c r="P202" s="265">
        <v>0</v>
      </c>
      <c r="Q202" s="265">
        <f>ROUND(E202*P202,2)</f>
        <v>0</v>
      </c>
      <c r="R202" s="265"/>
      <c r="S202" s="265" t="s">
        <v>122</v>
      </c>
      <c r="T202" s="266" t="s">
        <v>122</v>
      </c>
      <c r="U202" s="233">
        <v>0</v>
      </c>
      <c r="V202" s="233">
        <f>ROUND(E202*U202,2)</f>
        <v>0</v>
      </c>
      <c r="W202" s="233"/>
      <c r="X202" s="233" t="s">
        <v>292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293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51">
        <v>49</v>
      </c>
      <c r="B203" s="252" t="s">
        <v>304</v>
      </c>
      <c r="C203" s="269" t="s">
        <v>305</v>
      </c>
      <c r="D203" s="253" t="s">
        <v>164</v>
      </c>
      <c r="E203" s="254">
        <v>1.2858000000000001</v>
      </c>
      <c r="F203" s="255"/>
      <c r="G203" s="256">
        <f>ROUND(E203*F203,2)</f>
        <v>0</v>
      </c>
      <c r="H203" s="255"/>
      <c r="I203" s="256">
        <f>ROUND(E203*H203,2)</f>
        <v>0</v>
      </c>
      <c r="J203" s="255"/>
      <c r="K203" s="256">
        <f>ROUND(E203*J203,2)</f>
        <v>0</v>
      </c>
      <c r="L203" s="256">
        <v>21</v>
      </c>
      <c r="M203" s="256">
        <f>G203*(1+L203/100)</f>
        <v>0</v>
      </c>
      <c r="N203" s="256">
        <v>0</v>
      </c>
      <c r="O203" s="256">
        <f>ROUND(E203*N203,2)</f>
        <v>0</v>
      </c>
      <c r="P203" s="256">
        <v>0</v>
      </c>
      <c r="Q203" s="256">
        <f>ROUND(E203*P203,2)</f>
        <v>0</v>
      </c>
      <c r="R203" s="256"/>
      <c r="S203" s="256" t="s">
        <v>122</v>
      </c>
      <c r="T203" s="257" t="s">
        <v>122</v>
      </c>
      <c r="U203" s="233">
        <v>0</v>
      </c>
      <c r="V203" s="233">
        <f>ROUND(E203*U203,2)</f>
        <v>0</v>
      </c>
      <c r="W203" s="233"/>
      <c r="X203" s="233" t="s">
        <v>292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293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x14ac:dyDescent="0.2">
      <c r="A204" s="3"/>
      <c r="B204" s="4"/>
      <c r="C204" s="278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AE204">
        <v>15</v>
      </c>
      <c r="AF204">
        <v>21</v>
      </c>
      <c r="AG204" t="s">
        <v>104</v>
      </c>
    </row>
    <row r="205" spans="1:60" x14ac:dyDescent="0.2">
      <c r="A205" s="217"/>
      <c r="B205" s="218" t="s">
        <v>31</v>
      </c>
      <c r="C205" s="279"/>
      <c r="D205" s="219"/>
      <c r="E205" s="220"/>
      <c r="F205" s="220"/>
      <c r="G205" s="267">
        <f>G8+G89+G112+G151+G189+G193+G195</f>
        <v>0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AE205">
        <f>SUMIF(L7:L203,AE204,G7:G203)</f>
        <v>0</v>
      </c>
      <c r="AF205">
        <f>SUMIF(L7:L203,AF204,G7:G203)</f>
        <v>0</v>
      </c>
      <c r="AG205" t="s">
        <v>306</v>
      </c>
    </row>
    <row r="206" spans="1:60" x14ac:dyDescent="0.2">
      <c r="A206" s="3"/>
      <c r="B206" s="4"/>
      <c r="C206" s="278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2">
      <c r="A207" s="3"/>
      <c r="B207" s="4"/>
      <c r="C207" s="278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60" x14ac:dyDescent="0.2">
      <c r="A208" s="221" t="s">
        <v>307</v>
      </c>
      <c r="B208" s="221"/>
      <c r="C208" s="280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33" x14ac:dyDescent="0.2">
      <c r="A209" s="222"/>
      <c r="B209" s="223"/>
      <c r="C209" s="281"/>
      <c r="D209" s="223"/>
      <c r="E209" s="223"/>
      <c r="F209" s="223"/>
      <c r="G209" s="22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AG209" t="s">
        <v>308</v>
      </c>
    </row>
    <row r="210" spans="1:33" x14ac:dyDescent="0.2">
      <c r="A210" s="225"/>
      <c r="B210" s="226"/>
      <c r="C210" s="282"/>
      <c r="D210" s="226"/>
      <c r="E210" s="226"/>
      <c r="F210" s="226"/>
      <c r="G210" s="227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33" x14ac:dyDescent="0.2">
      <c r="A211" s="225"/>
      <c r="B211" s="226"/>
      <c r="C211" s="282"/>
      <c r="D211" s="226"/>
      <c r="E211" s="226"/>
      <c r="F211" s="226"/>
      <c r="G211" s="227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33" x14ac:dyDescent="0.2">
      <c r="A212" s="225"/>
      <c r="B212" s="226"/>
      <c r="C212" s="282"/>
      <c r="D212" s="226"/>
      <c r="E212" s="226"/>
      <c r="F212" s="226"/>
      <c r="G212" s="227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33" x14ac:dyDescent="0.2">
      <c r="A213" s="228"/>
      <c r="B213" s="229"/>
      <c r="C213" s="283"/>
      <c r="D213" s="229"/>
      <c r="E213" s="229"/>
      <c r="F213" s="229"/>
      <c r="G213" s="230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33" x14ac:dyDescent="0.2">
      <c r="A214" s="3"/>
      <c r="B214" s="4"/>
      <c r="C214" s="278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33" x14ac:dyDescent="0.2">
      <c r="C215" s="284"/>
      <c r="D215" s="10"/>
      <c r="AG215" t="s">
        <v>309</v>
      </c>
    </row>
    <row r="216" spans="1:33" x14ac:dyDescent="0.2">
      <c r="D216" s="10"/>
    </row>
    <row r="217" spans="1:33" x14ac:dyDescent="0.2">
      <c r="D217" s="10"/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8">
    <mergeCell ref="C197:G197"/>
    <mergeCell ref="C201:G201"/>
    <mergeCell ref="C105:G105"/>
    <mergeCell ref="C144:G144"/>
    <mergeCell ref="C148:G148"/>
    <mergeCell ref="C178:G178"/>
    <mergeCell ref="C181:G181"/>
    <mergeCell ref="C191:G191"/>
    <mergeCell ref="A1:G1"/>
    <mergeCell ref="C2:G2"/>
    <mergeCell ref="C3:G3"/>
    <mergeCell ref="C4:G4"/>
    <mergeCell ref="A208:C208"/>
    <mergeCell ref="A209:G213"/>
    <mergeCell ref="C30:G30"/>
    <mergeCell ref="C51:G51"/>
    <mergeCell ref="C93:G93"/>
    <mergeCell ref="C100:G10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3141D-3D72-4FCA-A88E-5869385E367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92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93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93</v>
      </c>
      <c r="AG3" t="s">
        <v>94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95</v>
      </c>
    </row>
    <row r="5" spans="1:60" x14ac:dyDescent="0.2">
      <c r="D5" s="10"/>
    </row>
    <row r="6" spans="1:60" ht="38.25" x14ac:dyDescent="0.2">
      <c r="A6" s="210" t="s">
        <v>96</v>
      </c>
      <c r="B6" s="212" t="s">
        <v>97</v>
      </c>
      <c r="C6" s="212" t="s">
        <v>98</v>
      </c>
      <c r="D6" s="211" t="s">
        <v>99</v>
      </c>
      <c r="E6" s="210" t="s">
        <v>100</v>
      </c>
      <c r="F6" s="209" t="s">
        <v>101</v>
      </c>
      <c r="G6" s="210" t="s">
        <v>31</v>
      </c>
      <c r="H6" s="213" t="s">
        <v>32</v>
      </c>
      <c r="I6" s="213" t="s">
        <v>102</v>
      </c>
      <c r="J6" s="213" t="s">
        <v>33</v>
      </c>
      <c r="K6" s="213" t="s">
        <v>103</v>
      </c>
      <c r="L6" s="213" t="s">
        <v>104</v>
      </c>
      <c r="M6" s="213" t="s">
        <v>105</v>
      </c>
      <c r="N6" s="213" t="s">
        <v>106</v>
      </c>
      <c r="O6" s="213" t="s">
        <v>107</v>
      </c>
      <c r="P6" s="213" t="s">
        <v>108</v>
      </c>
      <c r="Q6" s="213" t="s">
        <v>109</v>
      </c>
      <c r="R6" s="213" t="s">
        <v>110</v>
      </c>
      <c r="S6" s="213" t="s">
        <v>111</v>
      </c>
      <c r="T6" s="213" t="s">
        <v>112</v>
      </c>
      <c r="U6" s="213" t="s">
        <v>113</v>
      </c>
      <c r="V6" s="213" t="s">
        <v>114</v>
      </c>
      <c r="W6" s="213" t="s">
        <v>115</v>
      </c>
      <c r="X6" s="213" t="s">
        <v>116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117</v>
      </c>
      <c r="B8" s="246" t="s">
        <v>71</v>
      </c>
      <c r="C8" s="268" t="s">
        <v>72</v>
      </c>
      <c r="D8" s="247"/>
      <c r="E8" s="248"/>
      <c r="F8" s="249"/>
      <c r="G8" s="249">
        <f>SUMIF(AG9:AG93,"&lt;&gt;NOR",G9:G93)</f>
        <v>0</v>
      </c>
      <c r="H8" s="249"/>
      <c r="I8" s="249">
        <f>SUM(I9:I93)</f>
        <v>0</v>
      </c>
      <c r="J8" s="249"/>
      <c r="K8" s="249">
        <f>SUM(K9:K93)</f>
        <v>0</v>
      </c>
      <c r="L8" s="249"/>
      <c r="M8" s="249">
        <f>SUM(M9:M93)</f>
        <v>0</v>
      </c>
      <c r="N8" s="249"/>
      <c r="O8" s="249">
        <f>SUM(O9:O93)</f>
        <v>0.59</v>
      </c>
      <c r="P8" s="249"/>
      <c r="Q8" s="249">
        <f>SUM(Q9:Q93)</f>
        <v>1.5099999999999998</v>
      </c>
      <c r="R8" s="249"/>
      <c r="S8" s="249"/>
      <c r="T8" s="250"/>
      <c r="U8" s="244"/>
      <c r="V8" s="244">
        <f>SUM(V9:V93)</f>
        <v>9.9799999999999986</v>
      </c>
      <c r="W8" s="244"/>
      <c r="X8" s="244"/>
      <c r="AG8" t="s">
        <v>118</v>
      </c>
    </row>
    <row r="9" spans="1:60" outlineLevel="1" x14ac:dyDescent="0.2">
      <c r="A9" s="251">
        <v>1</v>
      </c>
      <c r="B9" s="252" t="s">
        <v>119</v>
      </c>
      <c r="C9" s="269" t="s">
        <v>120</v>
      </c>
      <c r="D9" s="253" t="s">
        <v>121</v>
      </c>
      <c r="E9" s="254">
        <v>1.071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122</v>
      </c>
      <c r="T9" s="257" t="s">
        <v>122</v>
      </c>
      <c r="U9" s="233">
        <v>4.6550000000000002</v>
      </c>
      <c r="V9" s="233">
        <f>ROUND(E9*U9,2)</f>
        <v>4.99</v>
      </c>
      <c r="W9" s="233"/>
      <c r="X9" s="233" t="s">
        <v>123</v>
      </c>
      <c r="Y9" s="214"/>
      <c r="Z9" s="214"/>
      <c r="AA9" s="214"/>
      <c r="AB9" s="214"/>
      <c r="AC9" s="214"/>
      <c r="AD9" s="214"/>
      <c r="AE9" s="214"/>
      <c r="AF9" s="214"/>
      <c r="AG9" s="214" t="s">
        <v>134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310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126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70" t="s">
        <v>311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126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312</v>
      </c>
      <c r="D12" s="234"/>
      <c r="E12" s="235">
        <v>1.071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126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71" t="s">
        <v>130</v>
      </c>
      <c r="D13" s="236"/>
      <c r="E13" s="237">
        <v>1.071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126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51">
        <v>2</v>
      </c>
      <c r="B14" s="252" t="s">
        <v>132</v>
      </c>
      <c r="C14" s="269" t="s">
        <v>133</v>
      </c>
      <c r="D14" s="253" t="s">
        <v>121</v>
      </c>
      <c r="E14" s="254">
        <v>1.9635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122</v>
      </c>
      <c r="T14" s="257" t="s">
        <v>122</v>
      </c>
      <c r="U14" s="233">
        <v>0.66800000000000004</v>
      </c>
      <c r="V14" s="233">
        <f>ROUND(E14*U14,2)</f>
        <v>1.31</v>
      </c>
      <c r="W14" s="233"/>
      <c r="X14" s="233" t="s">
        <v>123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134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70" t="s">
        <v>135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126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70" t="s">
        <v>313</v>
      </c>
      <c r="D16" s="234"/>
      <c r="E16" s="235">
        <v>1.071</v>
      </c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126</v>
      </c>
      <c r="AH16" s="214">
        <v>5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71" t="s">
        <v>130</v>
      </c>
      <c r="D17" s="236"/>
      <c r="E17" s="237">
        <v>1.071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126</v>
      </c>
      <c r="AH17" s="214">
        <v>1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0" t="s">
        <v>314</v>
      </c>
      <c r="D18" s="234"/>
      <c r="E18" s="235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126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70" t="s">
        <v>315</v>
      </c>
      <c r="D19" s="234"/>
      <c r="E19" s="235">
        <v>1.19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126</v>
      </c>
      <c r="AH19" s="214">
        <v>5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70" t="s">
        <v>316</v>
      </c>
      <c r="D20" s="234"/>
      <c r="E20" s="235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126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70" t="s">
        <v>317</v>
      </c>
      <c r="D21" s="234"/>
      <c r="E21" s="235">
        <v>-0.29749999999999999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126</v>
      </c>
      <c r="AH21" s="214">
        <v>5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71" t="s">
        <v>130</v>
      </c>
      <c r="D22" s="236"/>
      <c r="E22" s="237">
        <v>0.89249999999999996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126</v>
      </c>
      <c r="AH22" s="214">
        <v>1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51">
        <v>3</v>
      </c>
      <c r="B23" s="252" t="s">
        <v>137</v>
      </c>
      <c r="C23" s="269" t="s">
        <v>138</v>
      </c>
      <c r="D23" s="253" t="s">
        <v>121</v>
      </c>
      <c r="E23" s="254">
        <v>1.9635</v>
      </c>
      <c r="F23" s="255"/>
      <c r="G23" s="256">
        <f>ROUND(E23*F23,2)</f>
        <v>0</v>
      </c>
      <c r="H23" s="255"/>
      <c r="I23" s="256">
        <f>ROUND(E23*H23,2)</f>
        <v>0</v>
      </c>
      <c r="J23" s="255"/>
      <c r="K23" s="256">
        <f>ROUND(E23*J23,2)</f>
        <v>0</v>
      </c>
      <c r="L23" s="256">
        <v>21</v>
      </c>
      <c r="M23" s="256">
        <f>G23*(1+L23/100)</f>
        <v>0</v>
      </c>
      <c r="N23" s="256">
        <v>0</v>
      </c>
      <c r="O23" s="256">
        <f>ROUND(E23*N23,2)</f>
        <v>0</v>
      </c>
      <c r="P23" s="256">
        <v>0</v>
      </c>
      <c r="Q23" s="256">
        <f>ROUND(E23*P23,2)</f>
        <v>0</v>
      </c>
      <c r="R23" s="256"/>
      <c r="S23" s="256" t="s">
        <v>122</v>
      </c>
      <c r="T23" s="257" t="s">
        <v>122</v>
      </c>
      <c r="U23" s="233">
        <v>0.59099999999999997</v>
      </c>
      <c r="V23" s="233">
        <f>ROUND(E23*U23,2)</f>
        <v>1.1599999999999999</v>
      </c>
      <c r="W23" s="233"/>
      <c r="X23" s="233" t="s">
        <v>123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134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70" t="s">
        <v>135</v>
      </c>
      <c r="D24" s="234"/>
      <c r="E24" s="235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126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70" t="s">
        <v>313</v>
      </c>
      <c r="D25" s="234"/>
      <c r="E25" s="235">
        <v>1.071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126</v>
      </c>
      <c r="AH25" s="214">
        <v>5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71" t="s">
        <v>130</v>
      </c>
      <c r="D26" s="236"/>
      <c r="E26" s="237">
        <v>1.071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126</v>
      </c>
      <c r="AH26" s="214">
        <v>1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70" t="s">
        <v>314</v>
      </c>
      <c r="D27" s="234"/>
      <c r="E27" s="235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126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70" t="s">
        <v>315</v>
      </c>
      <c r="D28" s="234"/>
      <c r="E28" s="235">
        <v>1.19</v>
      </c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126</v>
      </c>
      <c r="AH28" s="214">
        <v>5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70" t="s">
        <v>316</v>
      </c>
      <c r="D29" s="234"/>
      <c r="E29" s="235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126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70" t="s">
        <v>317</v>
      </c>
      <c r="D30" s="234"/>
      <c r="E30" s="235">
        <v>-0.29749999999999999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126</v>
      </c>
      <c r="AH30" s="214">
        <v>5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71" t="s">
        <v>130</v>
      </c>
      <c r="D31" s="236"/>
      <c r="E31" s="237">
        <v>0.89249999999999996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126</v>
      </c>
      <c r="AH31" s="214">
        <v>1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51">
        <v>4</v>
      </c>
      <c r="B32" s="252" t="s">
        <v>139</v>
      </c>
      <c r="C32" s="269" t="s">
        <v>140</v>
      </c>
      <c r="D32" s="253" t="s">
        <v>121</v>
      </c>
      <c r="E32" s="254">
        <v>1.071</v>
      </c>
      <c r="F32" s="255"/>
      <c r="G32" s="256">
        <f>ROUND(E32*F32,2)</f>
        <v>0</v>
      </c>
      <c r="H32" s="255"/>
      <c r="I32" s="256">
        <f>ROUND(E32*H32,2)</f>
        <v>0</v>
      </c>
      <c r="J32" s="255"/>
      <c r="K32" s="256">
        <f>ROUND(E32*J32,2)</f>
        <v>0</v>
      </c>
      <c r="L32" s="256">
        <v>21</v>
      </c>
      <c r="M32" s="256">
        <f>G32*(1+L32/100)</f>
        <v>0</v>
      </c>
      <c r="N32" s="256">
        <v>0</v>
      </c>
      <c r="O32" s="256">
        <f>ROUND(E32*N32,2)</f>
        <v>0</v>
      </c>
      <c r="P32" s="256">
        <v>0</v>
      </c>
      <c r="Q32" s="256">
        <f>ROUND(E32*P32,2)</f>
        <v>0</v>
      </c>
      <c r="R32" s="256"/>
      <c r="S32" s="256" t="s">
        <v>122</v>
      </c>
      <c r="T32" s="257" t="s">
        <v>122</v>
      </c>
      <c r="U32" s="233">
        <v>0.65200000000000002</v>
      </c>
      <c r="V32" s="233">
        <f>ROUND(E32*U32,2)</f>
        <v>0.7</v>
      </c>
      <c r="W32" s="233"/>
      <c r="X32" s="233" t="s">
        <v>123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134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70" t="s">
        <v>135</v>
      </c>
      <c r="D33" s="234"/>
      <c r="E33" s="235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126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70" t="s">
        <v>313</v>
      </c>
      <c r="D34" s="234"/>
      <c r="E34" s="235">
        <v>1.071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126</v>
      </c>
      <c r="AH34" s="214">
        <v>5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71" t="s">
        <v>130</v>
      </c>
      <c r="D35" s="236"/>
      <c r="E35" s="237">
        <v>1.071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126</v>
      </c>
      <c r="AH35" s="214">
        <v>1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51">
        <v>5</v>
      </c>
      <c r="B36" s="252" t="s">
        <v>156</v>
      </c>
      <c r="C36" s="269" t="s">
        <v>157</v>
      </c>
      <c r="D36" s="253" t="s">
        <v>121</v>
      </c>
      <c r="E36" s="254">
        <v>1.19</v>
      </c>
      <c r="F36" s="255"/>
      <c r="G36" s="256">
        <f>ROUND(E36*F36,2)</f>
        <v>0</v>
      </c>
      <c r="H36" s="255"/>
      <c r="I36" s="256">
        <f>ROUND(E36*H36,2)</f>
        <v>0</v>
      </c>
      <c r="J36" s="255"/>
      <c r="K36" s="256">
        <f>ROUND(E36*J36,2)</f>
        <v>0</v>
      </c>
      <c r="L36" s="256">
        <v>21</v>
      </c>
      <c r="M36" s="256">
        <f>G36*(1+L36/100)</f>
        <v>0</v>
      </c>
      <c r="N36" s="256">
        <v>0</v>
      </c>
      <c r="O36" s="256">
        <f>ROUND(E36*N36,2)</f>
        <v>0</v>
      </c>
      <c r="P36" s="256">
        <v>0</v>
      </c>
      <c r="Q36" s="256">
        <f>ROUND(E36*P36,2)</f>
        <v>0</v>
      </c>
      <c r="R36" s="256"/>
      <c r="S36" s="256" t="s">
        <v>122</v>
      </c>
      <c r="T36" s="257" t="s">
        <v>122</v>
      </c>
      <c r="U36" s="233">
        <v>0.20200000000000001</v>
      </c>
      <c r="V36" s="233">
        <f>ROUND(E36*U36,2)</f>
        <v>0.24</v>
      </c>
      <c r="W36" s="233"/>
      <c r="X36" s="233" t="s">
        <v>123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134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72" t="s">
        <v>318</v>
      </c>
      <c r="D37" s="259"/>
      <c r="E37" s="259"/>
      <c r="F37" s="259"/>
      <c r="G37" s="259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144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70" t="s">
        <v>319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126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0" t="s">
        <v>311</v>
      </c>
      <c r="D39" s="234"/>
      <c r="E39" s="235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126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70" t="s">
        <v>320</v>
      </c>
      <c r="D40" s="234"/>
      <c r="E40" s="235">
        <v>0.89249999999999996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126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71" t="s">
        <v>130</v>
      </c>
      <c r="D41" s="236"/>
      <c r="E41" s="237">
        <v>0.89249999999999996</v>
      </c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126</v>
      </c>
      <c r="AH41" s="214">
        <v>1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70" t="s">
        <v>321</v>
      </c>
      <c r="D42" s="234"/>
      <c r="E42" s="235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126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70" t="s">
        <v>322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126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70" t="s">
        <v>323</v>
      </c>
      <c r="D44" s="234"/>
      <c r="E44" s="235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126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70" t="s">
        <v>311</v>
      </c>
      <c r="D45" s="234"/>
      <c r="E45" s="235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126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70" t="s">
        <v>324</v>
      </c>
      <c r="D46" s="234"/>
      <c r="E46" s="235">
        <v>0.29749999999999999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126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71" t="s">
        <v>130</v>
      </c>
      <c r="D47" s="236"/>
      <c r="E47" s="237">
        <v>0.29749999999999999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126</v>
      </c>
      <c r="AH47" s="214">
        <v>1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2.5" outlineLevel="1" x14ac:dyDescent="0.2">
      <c r="A48" s="251">
        <v>6</v>
      </c>
      <c r="B48" s="252" t="s">
        <v>145</v>
      </c>
      <c r="C48" s="269" t="s">
        <v>146</v>
      </c>
      <c r="D48" s="253" t="s">
        <v>121</v>
      </c>
      <c r="E48" s="254">
        <v>0.29749999999999999</v>
      </c>
      <c r="F48" s="255"/>
      <c r="G48" s="256">
        <f>ROUND(E48*F48,2)</f>
        <v>0</v>
      </c>
      <c r="H48" s="255"/>
      <c r="I48" s="256">
        <f>ROUND(E48*H48,2)</f>
        <v>0</v>
      </c>
      <c r="J48" s="255"/>
      <c r="K48" s="256">
        <f>ROUND(E48*J48,2)</f>
        <v>0</v>
      </c>
      <c r="L48" s="256">
        <v>21</v>
      </c>
      <c r="M48" s="256">
        <f>G48*(1+L48/100)</f>
        <v>0</v>
      </c>
      <c r="N48" s="256">
        <v>0</v>
      </c>
      <c r="O48" s="256">
        <f>ROUND(E48*N48,2)</f>
        <v>0</v>
      </c>
      <c r="P48" s="256">
        <v>0</v>
      </c>
      <c r="Q48" s="256">
        <f>ROUND(E48*P48,2)</f>
        <v>0</v>
      </c>
      <c r="R48" s="256"/>
      <c r="S48" s="256" t="s">
        <v>122</v>
      </c>
      <c r="T48" s="257" t="s">
        <v>122</v>
      </c>
      <c r="U48" s="233">
        <v>1.0999999999999999E-2</v>
      </c>
      <c r="V48" s="233">
        <f>ROUND(E48*U48,2)</f>
        <v>0</v>
      </c>
      <c r="W48" s="233"/>
      <c r="X48" s="233" t="s">
        <v>123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134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70" t="s">
        <v>321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126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70" t="s">
        <v>322</v>
      </c>
      <c r="D50" s="234"/>
      <c r="E50" s="235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126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0" t="s">
        <v>323</v>
      </c>
      <c r="D51" s="234"/>
      <c r="E51" s="235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126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70" t="s">
        <v>311</v>
      </c>
      <c r="D52" s="234"/>
      <c r="E52" s="235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126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0" t="s">
        <v>324</v>
      </c>
      <c r="D53" s="234"/>
      <c r="E53" s="235">
        <v>0.29749999999999999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126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71" t="s">
        <v>130</v>
      </c>
      <c r="D54" s="236"/>
      <c r="E54" s="237">
        <v>0.29749999999999999</v>
      </c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126</v>
      </c>
      <c r="AH54" s="214">
        <v>1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51">
        <v>7</v>
      </c>
      <c r="B55" s="252" t="s">
        <v>149</v>
      </c>
      <c r="C55" s="269" t="s">
        <v>150</v>
      </c>
      <c r="D55" s="253" t="s">
        <v>121</v>
      </c>
      <c r="E55" s="254">
        <v>2.9750000000000001</v>
      </c>
      <c r="F55" s="255"/>
      <c r="G55" s="256">
        <f>ROUND(E55*F55,2)</f>
        <v>0</v>
      </c>
      <c r="H55" s="255"/>
      <c r="I55" s="256">
        <f>ROUND(E55*H55,2)</f>
        <v>0</v>
      </c>
      <c r="J55" s="255"/>
      <c r="K55" s="256">
        <f>ROUND(E55*J55,2)</f>
        <v>0</v>
      </c>
      <c r="L55" s="256">
        <v>21</v>
      </c>
      <c r="M55" s="256">
        <f>G55*(1+L55/100)</f>
        <v>0</v>
      </c>
      <c r="N55" s="256">
        <v>0</v>
      </c>
      <c r="O55" s="256">
        <f>ROUND(E55*N55,2)</f>
        <v>0</v>
      </c>
      <c r="P55" s="256">
        <v>0</v>
      </c>
      <c r="Q55" s="256">
        <f>ROUND(E55*P55,2)</f>
        <v>0</v>
      </c>
      <c r="R55" s="256"/>
      <c r="S55" s="256" t="s">
        <v>122</v>
      </c>
      <c r="T55" s="257" t="s">
        <v>122</v>
      </c>
      <c r="U55" s="233">
        <v>0</v>
      </c>
      <c r="V55" s="233">
        <f>ROUND(E55*U55,2)</f>
        <v>0</v>
      </c>
      <c r="W55" s="233"/>
      <c r="X55" s="233" t="s">
        <v>123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134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70" t="s">
        <v>151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126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70" t="s">
        <v>325</v>
      </c>
      <c r="D57" s="234"/>
      <c r="E57" s="235">
        <v>0.29749999999999999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126</v>
      </c>
      <c r="AH57" s="214">
        <v>5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71" t="s">
        <v>130</v>
      </c>
      <c r="D58" s="236"/>
      <c r="E58" s="237">
        <v>0.29749999999999999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126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73" t="s">
        <v>153</v>
      </c>
      <c r="D59" s="238"/>
      <c r="E59" s="239">
        <v>2.6775000000000002</v>
      </c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126</v>
      </c>
      <c r="AH59" s="214">
        <v>4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51">
        <v>8</v>
      </c>
      <c r="B60" s="252" t="s">
        <v>154</v>
      </c>
      <c r="C60" s="269" t="s">
        <v>155</v>
      </c>
      <c r="D60" s="253" t="s">
        <v>121</v>
      </c>
      <c r="E60" s="254">
        <v>0.29749999999999999</v>
      </c>
      <c r="F60" s="255"/>
      <c r="G60" s="256">
        <f>ROUND(E60*F60,2)</f>
        <v>0</v>
      </c>
      <c r="H60" s="255"/>
      <c r="I60" s="256">
        <f>ROUND(E60*H60,2)</f>
        <v>0</v>
      </c>
      <c r="J60" s="255"/>
      <c r="K60" s="256">
        <f>ROUND(E60*J60,2)</f>
        <v>0</v>
      </c>
      <c r="L60" s="256">
        <v>21</v>
      </c>
      <c r="M60" s="256">
        <f>G60*(1+L60/100)</f>
        <v>0</v>
      </c>
      <c r="N60" s="256">
        <v>0</v>
      </c>
      <c r="O60" s="256">
        <f>ROUND(E60*N60,2)</f>
        <v>0</v>
      </c>
      <c r="P60" s="256">
        <v>0</v>
      </c>
      <c r="Q60" s="256">
        <f>ROUND(E60*P60,2)</f>
        <v>0</v>
      </c>
      <c r="R60" s="256"/>
      <c r="S60" s="256" t="s">
        <v>122</v>
      </c>
      <c r="T60" s="257" t="s">
        <v>122</v>
      </c>
      <c r="U60" s="233">
        <v>0</v>
      </c>
      <c r="V60" s="233">
        <f>ROUND(E60*U60,2)</f>
        <v>0</v>
      </c>
      <c r="W60" s="233"/>
      <c r="X60" s="233" t="s">
        <v>123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134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70" t="s">
        <v>151</v>
      </c>
      <c r="D61" s="234"/>
      <c r="E61" s="235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126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0" t="s">
        <v>325</v>
      </c>
      <c r="D62" s="234"/>
      <c r="E62" s="235">
        <v>0.29749999999999999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126</v>
      </c>
      <c r="AH62" s="214">
        <v>5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71" t="s">
        <v>130</v>
      </c>
      <c r="D63" s="236"/>
      <c r="E63" s="237">
        <v>0.29749999999999999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126</v>
      </c>
      <c r="AH63" s="214">
        <v>1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1">
        <v>9</v>
      </c>
      <c r="B64" s="252" t="s">
        <v>326</v>
      </c>
      <c r="C64" s="269" t="s">
        <v>327</v>
      </c>
      <c r="D64" s="253" t="s">
        <v>164</v>
      </c>
      <c r="E64" s="254">
        <v>0.58904999999999996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6">
        <v>1</v>
      </c>
      <c r="O64" s="256">
        <f>ROUND(E64*N64,2)</f>
        <v>0.59</v>
      </c>
      <c r="P64" s="256">
        <v>0</v>
      </c>
      <c r="Q64" s="256">
        <f>ROUND(E64*P64,2)</f>
        <v>0</v>
      </c>
      <c r="R64" s="256" t="s">
        <v>165</v>
      </c>
      <c r="S64" s="256" t="s">
        <v>122</v>
      </c>
      <c r="T64" s="257" t="s">
        <v>122</v>
      </c>
      <c r="U64" s="233">
        <v>0</v>
      </c>
      <c r="V64" s="233">
        <f>ROUND(E64*U64,2)</f>
        <v>0</v>
      </c>
      <c r="W64" s="233"/>
      <c r="X64" s="233" t="s">
        <v>166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167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74" t="s">
        <v>168</v>
      </c>
      <c r="D65" s="240"/>
      <c r="E65" s="241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126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75" t="s">
        <v>328</v>
      </c>
      <c r="D66" s="240"/>
      <c r="E66" s="241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126</v>
      </c>
      <c r="AH66" s="214">
        <v>2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75" t="s">
        <v>329</v>
      </c>
      <c r="D67" s="240"/>
      <c r="E67" s="241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126</v>
      </c>
      <c r="AH67" s="214">
        <v>2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75" t="s">
        <v>330</v>
      </c>
      <c r="D68" s="240"/>
      <c r="E68" s="241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126</v>
      </c>
      <c r="AH68" s="214">
        <v>2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5" t="s">
        <v>331</v>
      </c>
      <c r="D69" s="240"/>
      <c r="E69" s="241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126</v>
      </c>
      <c r="AH69" s="214">
        <v>2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75" t="s">
        <v>332</v>
      </c>
      <c r="D70" s="240"/>
      <c r="E70" s="241">
        <v>0.29749999999999999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126</v>
      </c>
      <c r="AH70" s="214">
        <v>2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76" t="s">
        <v>171</v>
      </c>
      <c r="D71" s="242"/>
      <c r="E71" s="243">
        <v>0.29749999999999999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126</v>
      </c>
      <c r="AH71" s="214">
        <v>3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74" t="s">
        <v>172</v>
      </c>
      <c r="D72" s="240"/>
      <c r="E72" s="241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126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70" t="s">
        <v>333</v>
      </c>
      <c r="D73" s="234"/>
      <c r="E73" s="235">
        <v>0.53549999999999998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126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71" t="s">
        <v>130</v>
      </c>
      <c r="D74" s="236"/>
      <c r="E74" s="237">
        <v>0.53549999999999998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126</v>
      </c>
      <c r="AH74" s="214">
        <v>1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73" t="s">
        <v>174</v>
      </c>
      <c r="D75" s="238"/>
      <c r="E75" s="239">
        <v>5.355E-2</v>
      </c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126</v>
      </c>
      <c r="AH75" s="214">
        <v>4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51">
        <v>10</v>
      </c>
      <c r="B76" s="252" t="s">
        <v>175</v>
      </c>
      <c r="C76" s="269" t="s">
        <v>176</v>
      </c>
      <c r="D76" s="253" t="s">
        <v>177</v>
      </c>
      <c r="E76" s="254">
        <v>1.19</v>
      </c>
      <c r="F76" s="255"/>
      <c r="G76" s="256">
        <f>ROUND(E76*F76,2)</f>
        <v>0</v>
      </c>
      <c r="H76" s="255"/>
      <c r="I76" s="256">
        <f>ROUND(E76*H76,2)</f>
        <v>0</v>
      </c>
      <c r="J76" s="255"/>
      <c r="K76" s="256">
        <f>ROUND(E76*J76,2)</f>
        <v>0</v>
      </c>
      <c r="L76" s="256">
        <v>21</v>
      </c>
      <c r="M76" s="256">
        <f>G76*(1+L76/100)</f>
        <v>0</v>
      </c>
      <c r="N76" s="256">
        <v>0</v>
      </c>
      <c r="O76" s="256">
        <f>ROUND(E76*N76,2)</f>
        <v>0</v>
      </c>
      <c r="P76" s="256">
        <v>0</v>
      </c>
      <c r="Q76" s="256">
        <f>ROUND(E76*P76,2)</f>
        <v>0</v>
      </c>
      <c r="R76" s="256"/>
      <c r="S76" s="256" t="s">
        <v>122</v>
      </c>
      <c r="T76" s="257" t="s">
        <v>122</v>
      </c>
      <c r="U76" s="233">
        <v>1.7999999999999999E-2</v>
      </c>
      <c r="V76" s="233">
        <f>ROUND(E76*U76,2)</f>
        <v>0.02</v>
      </c>
      <c r="W76" s="233"/>
      <c r="X76" s="233" t="s">
        <v>123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0" t="s">
        <v>310</v>
      </c>
      <c r="D77" s="234"/>
      <c r="E77" s="235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126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0" t="s">
        <v>311</v>
      </c>
      <c r="D78" s="234"/>
      <c r="E78" s="235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126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70" t="s">
        <v>334</v>
      </c>
      <c r="D79" s="234"/>
      <c r="E79" s="235">
        <v>1.19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126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1" t="s">
        <v>130</v>
      </c>
      <c r="D80" s="236"/>
      <c r="E80" s="237">
        <v>1.19</v>
      </c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126</v>
      </c>
      <c r="AH80" s="214">
        <v>1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51">
        <v>11</v>
      </c>
      <c r="B81" s="252" t="s">
        <v>182</v>
      </c>
      <c r="C81" s="269" t="s">
        <v>183</v>
      </c>
      <c r="D81" s="253" t="s">
        <v>177</v>
      </c>
      <c r="E81" s="254">
        <v>1.36</v>
      </c>
      <c r="F81" s="255"/>
      <c r="G81" s="256">
        <f>ROUND(E81*F81,2)</f>
        <v>0</v>
      </c>
      <c r="H81" s="255"/>
      <c r="I81" s="256">
        <f>ROUND(E81*H81,2)</f>
        <v>0</v>
      </c>
      <c r="J81" s="255"/>
      <c r="K81" s="256">
        <f>ROUND(E81*J81,2)</f>
        <v>0</v>
      </c>
      <c r="L81" s="256">
        <v>21</v>
      </c>
      <c r="M81" s="256">
        <f>G81*(1+L81/100)</f>
        <v>0</v>
      </c>
      <c r="N81" s="256">
        <v>0</v>
      </c>
      <c r="O81" s="256">
        <f>ROUND(E81*N81,2)</f>
        <v>0</v>
      </c>
      <c r="P81" s="256">
        <v>0.22500000000000001</v>
      </c>
      <c r="Q81" s="256">
        <f>ROUND(E81*P81,2)</f>
        <v>0.31</v>
      </c>
      <c r="R81" s="256"/>
      <c r="S81" s="256" t="s">
        <v>122</v>
      </c>
      <c r="T81" s="257" t="s">
        <v>122</v>
      </c>
      <c r="U81" s="233">
        <v>0.14199999999999999</v>
      </c>
      <c r="V81" s="233">
        <f>ROUND(E81*U81,2)</f>
        <v>0.19</v>
      </c>
      <c r="W81" s="233"/>
      <c r="X81" s="233" t="s">
        <v>123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70" t="s">
        <v>310</v>
      </c>
      <c r="D82" s="234"/>
      <c r="E82" s="235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126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70" t="s">
        <v>311</v>
      </c>
      <c r="D83" s="234"/>
      <c r="E83" s="235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126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70" t="s">
        <v>335</v>
      </c>
      <c r="D84" s="234"/>
      <c r="E84" s="235">
        <v>1.36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126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71" t="s">
        <v>130</v>
      </c>
      <c r="D85" s="236"/>
      <c r="E85" s="237">
        <v>1.36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126</v>
      </c>
      <c r="AH85" s="214">
        <v>1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51">
        <v>12</v>
      </c>
      <c r="B86" s="252" t="s">
        <v>184</v>
      </c>
      <c r="C86" s="269" t="s">
        <v>185</v>
      </c>
      <c r="D86" s="253" t="s">
        <v>177</v>
      </c>
      <c r="E86" s="254">
        <v>1.36</v>
      </c>
      <c r="F86" s="255"/>
      <c r="G86" s="256">
        <f>ROUND(E86*F86,2)</f>
        <v>0</v>
      </c>
      <c r="H86" s="255"/>
      <c r="I86" s="256">
        <f>ROUND(E86*H86,2)</f>
        <v>0</v>
      </c>
      <c r="J86" s="255"/>
      <c r="K86" s="256">
        <f>ROUND(E86*J86,2)</f>
        <v>0</v>
      </c>
      <c r="L86" s="256">
        <v>21</v>
      </c>
      <c r="M86" s="256">
        <f>G86*(1+L86/100)</f>
        <v>0</v>
      </c>
      <c r="N86" s="256">
        <v>0</v>
      </c>
      <c r="O86" s="256">
        <f>ROUND(E86*N86,2)</f>
        <v>0</v>
      </c>
      <c r="P86" s="256">
        <v>0.44</v>
      </c>
      <c r="Q86" s="256">
        <f>ROUND(E86*P86,2)</f>
        <v>0.6</v>
      </c>
      <c r="R86" s="256"/>
      <c r="S86" s="256" t="s">
        <v>122</v>
      </c>
      <c r="T86" s="257" t="s">
        <v>122</v>
      </c>
      <c r="U86" s="233">
        <v>0.63200000000000001</v>
      </c>
      <c r="V86" s="233">
        <f>ROUND(E86*U86,2)</f>
        <v>0.86</v>
      </c>
      <c r="W86" s="233"/>
      <c r="X86" s="233" t="s">
        <v>123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70" t="s">
        <v>186</v>
      </c>
      <c r="D87" s="234"/>
      <c r="E87" s="235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126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70" t="s">
        <v>336</v>
      </c>
      <c r="D88" s="234"/>
      <c r="E88" s="235">
        <v>1.36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126</v>
      </c>
      <c r="AH88" s="214">
        <v>5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71" t="s">
        <v>130</v>
      </c>
      <c r="D89" s="236"/>
      <c r="E89" s="237">
        <v>1.36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126</v>
      </c>
      <c r="AH89" s="214">
        <v>1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13</v>
      </c>
      <c r="B90" s="252" t="s">
        <v>188</v>
      </c>
      <c r="C90" s="269" t="s">
        <v>189</v>
      </c>
      <c r="D90" s="253" t="s">
        <v>177</v>
      </c>
      <c r="E90" s="254">
        <v>1.36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0</v>
      </c>
      <c r="O90" s="256">
        <f>ROUND(E90*N90,2)</f>
        <v>0</v>
      </c>
      <c r="P90" s="256">
        <v>0.44</v>
      </c>
      <c r="Q90" s="256">
        <f>ROUND(E90*P90,2)</f>
        <v>0.6</v>
      </c>
      <c r="R90" s="256"/>
      <c r="S90" s="256" t="s">
        <v>122</v>
      </c>
      <c r="T90" s="257" t="s">
        <v>122</v>
      </c>
      <c r="U90" s="233">
        <v>0.376</v>
      </c>
      <c r="V90" s="233">
        <f>ROUND(E90*U90,2)</f>
        <v>0.51</v>
      </c>
      <c r="W90" s="233"/>
      <c r="X90" s="233" t="s">
        <v>123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124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0" t="s">
        <v>186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126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70" t="s">
        <v>336</v>
      </c>
      <c r="D92" s="234"/>
      <c r="E92" s="235">
        <v>1.36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126</v>
      </c>
      <c r="AH92" s="214">
        <v>5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71" t="s">
        <v>130</v>
      </c>
      <c r="D93" s="236"/>
      <c r="E93" s="237">
        <v>1.36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126</v>
      </c>
      <c r="AH93" s="214">
        <v>1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245" t="s">
        <v>117</v>
      </c>
      <c r="B94" s="246" t="s">
        <v>75</v>
      </c>
      <c r="C94" s="268" t="s">
        <v>76</v>
      </c>
      <c r="D94" s="247"/>
      <c r="E94" s="248"/>
      <c r="F94" s="249"/>
      <c r="G94" s="249">
        <f>SUMIF(AG95:AG106,"&lt;&gt;NOR",G95:G106)</f>
        <v>0</v>
      </c>
      <c r="H94" s="249"/>
      <c r="I94" s="249">
        <f>SUM(I95:I106)</f>
        <v>0</v>
      </c>
      <c r="J94" s="249"/>
      <c r="K94" s="249">
        <f>SUM(K95:K106)</f>
        <v>0</v>
      </c>
      <c r="L94" s="249"/>
      <c r="M94" s="249">
        <f>SUM(M95:M106)</f>
        <v>0</v>
      </c>
      <c r="N94" s="249"/>
      <c r="O94" s="249">
        <f>SUM(O95:O106)</f>
        <v>1.25</v>
      </c>
      <c r="P94" s="249"/>
      <c r="Q94" s="249">
        <f>SUM(Q95:Q106)</f>
        <v>0</v>
      </c>
      <c r="R94" s="249"/>
      <c r="S94" s="249"/>
      <c r="T94" s="250"/>
      <c r="U94" s="244"/>
      <c r="V94" s="244">
        <f>SUM(V95:V106)</f>
        <v>0.72000000000000008</v>
      </c>
      <c r="W94" s="244"/>
      <c r="X94" s="244"/>
      <c r="AG94" t="s">
        <v>118</v>
      </c>
    </row>
    <row r="95" spans="1:60" outlineLevel="1" x14ac:dyDescent="0.2">
      <c r="A95" s="251">
        <v>14</v>
      </c>
      <c r="B95" s="252" t="s">
        <v>337</v>
      </c>
      <c r="C95" s="269" t="s">
        <v>338</v>
      </c>
      <c r="D95" s="253" t="s">
        <v>177</v>
      </c>
      <c r="E95" s="254">
        <v>1.36</v>
      </c>
      <c r="F95" s="255"/>
      <c r="G95" s="256">
        <f>ROUND(E95*F95,2)</f>
        <v>0</v>
      </c>
      <c r="H95" s="255"/>
      <c r="I95" s="256">
        <f>ROUND(E95*H95,2)</f>
        <v>0</v>
      </c>
      <c r="J95" s="255"/>
      <c r="K95" s="256">
        <f>ROUND(E95*J95,2)</f>
        <v>0</v>
      </c>
      <c r="L95" s="256">
        <v>21</v>
      </c>
      <c r="M95" s="256">
        <f>G95*(1+L95/100)</f>
        <v>0</v>
      </c>
      <c r="N95" s="256">
        <v>7.3899999999999993E-2</v>
      </c>
      <c r="O95" s="256">
        <f>ROUND(E95*N95,2)</f>
        <v>0.1</v>
      </c>
      <c r="P95" s="256">
        <v>0</v>
      </c>
      <c r="Q95" s="256">
        <f>ROUND(E95*P95,2)</f>
        <v>0</v>
      </c>
      <c r="R95" s="256"/>
      <c r="S95" s="256" t="s">
        <v>122</v>
      </c>
      <c r="T95" s="257" t="s">
        <v>122</v>
      </c>
      <c r="U95" s="233">
        <v>0.47799999999999998</v>
      </c>
      <c r="V95" s="233">
        <f>ROUND(E95*U95,2)</f>
        <v>0.65</v>
      </c>
      <c r="W95" s="233"/>
      <c r="X95" s="233" t="s">
        <v>123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70" t="s">
        <v>339</v>
      </c>
      <c r="D96" s="234"/>
      <c r="E96" s="235"/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126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70" t="s">
        <v>336</v>
      </c>
      <c r="D97" s="234"/>
      <c r="E97" s="235">
        <v>1.36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126</v>
      </c>
      <c r="AH97" s="214">
        <v>5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71" t="s">
        <v>130</v>
      </c>
      <c r="D98" s="236"/>
      <c r="E98" s="237">
        <v>1.36</v>
      </c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126</v>
      </c>
      <c r="AH98" s="214">
        <v>1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51">
        <v>15</v>
      </c>
      <c r="B99" s="252" t="s">
        <v>340</v>
      </c>
      <c r="C99" s="269" t="s">
        <v>341</v>
      </c>
      <c r="D99" s="253" t="s">
        <v>177</v>
      </c>
      <c r="E99" s="254">
        <v>1.36</v>
      </c>
      <c r="F99" s="255"/>
      <c r="G99" s="256">
        <f>ROUND(E99*F99,2)</f>
        <v>0</v>
      </c>
      <c r="H99" s="255"/>
      <c r="I99" s="256">
        <f>ROUND(E99*H99,2)</f>
        <v>0</v>
      </c>
      <c r="J99" s="255"/>
      <c r="K99" s="256">
        <f>ROUND(E99*J99,2)</f>
        <v>0</v>
      </c>
      <c r="L99" s="256">
        <v>21</v>
      </c>
      <c r="M99" s="256">
        <f>G99*(1+L99/100)</f>
        <v>0</v>
      </c>
      <c r="N99" s="256">
        <v>0.40481</v>
      </c>
      <c r="O99" s="256">
        <f>ROUND(E99*N99,2)</f>
        <v>0.55000000000000004</v>
      </c>
      <c r="P99" s="256">
        <v>0</v>
      </c>
      <c r="Q99" s="256">
        <f>ROUND(E99*P99,2)</f>
        <v>0</v>
      </c>
      <c r="R99" s="256"/>
      <c r="S99" s="256" t="s">
        <v>122</v>
      </c>
      <c r="T99" s="257" t="s">
        <v>122</v>
      </c>
      <c r="U99" s="233">
        <v>1.9E-2</v>
      </c>
      <c r="V99" s="233">
        <f>ROUND(E99*U99,2)</f>
        <v>0.03</v>
      </c>
      <c r="W99" s="233"/>
      <c r="X99" s="233" t="s">
        <v>123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70" t="s">
        <v>339</v>
      </c>
      <c r="D100" s="234"/>
      <c r="E100" s="235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126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70" t="s">
        <v>336</v>
      </c>
      <c r="D101" s="234"/>
      <c r="E101" s="235">
        <v>1.36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126</v>
      </c>
      <c r="AH101" s="214">
        <v>5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71" t="s">
        <v>130</v>
      </c>
      <c r="D102" s="236"/>
      <c r="E102" s="237">
        <v>1.36</v>
      </c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126</v>
      </c>
      <c r="AH102" s="214">
        <v>1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51">
        <v>16</v>
      </c>
      <c r="B103" s="252" t="s">
        <v>342</v>
      </c>
      <c r="C103" s="269" t="s">
        <v>343</v>
      </c>
      <c r="D103" s="253" t="s">
        <v>177</v>
      </c>
      <c r="E103" s="254">
        <v>1.36</v>
      </c>
      <c r="F103" s="255"/>
      <c r="G103" s="256">
        <f>ROUND(E103*F103,2)</f>
        <v>0</v>
      </c>
      <c r="H103" s="255"/>
      <c r="I103" s="256">
        <f>ROUND(E103*H103,2)</f>
        <v>0</v>
      </c>
      <c r="J103" s="255"/>
      <c r="K103" s="256">
        <f>ROUND(E103*J103,2)</f>
        <v>0</v>
      </c>
      <c r="L103" s="256">
        <v>21</v>
      </c>
      <c r="M103" s="256">
        <f>G103*(1+L103/100)</f>
        <v>0</v>
      </c>
      <c r="N103" s="256">
        <v>0.441</v>
      </c>
      <c r="O103" s="256">
        <f>ROUND(E103*N103,2)</f>
        <v>0.6</v>
      </c>
      <c r="P103" s="256">
        <v>0</v>
      </c>
      <c r="Q103" s="256">
        <f>ROUND(E103*P103,2)</f>
        <v>0</v>
      </c>
      <c r="R103" s="256"/>
      <c r="S103" s="256" t="s">
        <v>122</v>
      </c>
      <c r="T103" s="257" t="s">
        <v>122</v>
      </c>
      <c r="U103" s="233">
        <v>2.9000000000000001E-2</v>
      </c>
      <c r="V103" s="233">
        <f>ROUND(E103*U103,2)</f>
        <v>0.04</v>
      </c>
      <c r="W103" s="233"/>
      <c r="X103" s="233" t="s">
        <v>123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70" t="s">
        <v>339</v>
      </c>
      <c r="D104" s="234"/>
      <c r="E104" s="235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126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70" t="s">
        <v>336</v>
      </c>
      <c r="D105" s="234"/>
      <c r="E105" s="235">
        <v>1.36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126</v>
      </c>
      <c r="AH105" s="214">
        <v>5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71" t="s">
        <v>130</v>
      </c>
      <c r="D106" s="236"/>
      <c r="E106" s="237">
        <v>1.36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126</v>
      </c>
      <c r="AH106" s="214">
        <v>1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x14ac:dyDescent="0.2">
      <c r="A107" s="245" t="s">
        <v>117</v>
      </c>
      <c r="B107" s="246" t="s">
        <v>81</v>
      </c>
      <c r="C107" s="268" t="s">
        <v>82</v>
      </c>
      <c r="D107" s="247"/>
      <c r="E107" s="248"/>
      <c r="F107" s="249"/>
      <c r="G107" s="249">
        <f>SUMIF(AG108:AG108,"&lt;&gt;NOR",G108:G108)</f>
        <v>0</v>
      </c>
      <c r="H107" s="249"/>
      <c r="I107" s="249">
        <f>SUM(I108:I108)</f>
        <v>0</v>
      </c>
      <c r="J107" s="249"/>
      <c r="K107" s="249">
        <f>SUM(K108:K108)</f>
        <v>0</v>
      </c>
      <c r="L107" s="249"/>
      <c r="M107" s="249">
        <f>SUM(M108:M108)</f>
        <v>0</v>
      </c>
      <c r="N107" s="249"/>
      <c r="O107" s="249">
        <f>SUM(O108:O108)</f>
        <v>0</v>
      </c>
      <c r="P107" s="249"/>
      <c r="Q107" s="249">
        <f>SUM(Q108:Q108)</f>
        <v>0</v>
      </c>
      <c r="R107" s="249"/>
      <c r="S107" s="249"/>
      <c r="T107" s="250"/>
      <c r="U107" s="244"/>
      <c r="V107" s="244">
        <f>SUM(V108:V108)</f>
        <v>0.72</v>
      </c>
      <c r="W107" s="244"/>
      <c r="X107" s="244"/>
      <c r="AG107" t="s">
        <v>118</v>
      </c>
    </row>
    <row r="108" spans="1:60" outlineLevel="1" x14ac:dyDescent="0.2">
      <c r="A108" s="260">
        <v>17</v>
      </c>
      <c r="B108" s="261" t="s">
        <v>286</v>
      </c>
      <c r="C108" s="277" t="s">
        <v>287</v>
      </c>
      <c r="D108" s="262" t="s">
        <v>164</v>
      </c>
      <c r="E108" s="263">
        <v>1.8398600000000001</v>
      </c>
      <c r="F108" s="264"/>
      <c r="G108" s="265">
        <f>ROUND(E108*F108,2)</f>
        <v>0</v>
      </c>
      <c r="H108" s="264"/>
      <c r="I108" s="265">
        <f>ROUND(E108*H108,2)</f>
        <v>0</v>
      </c>
      <c r="J108" s="264"/>
      <c r="K108" s="265">
        <f>ROUND(E108*J108,2)</f>
        <v>0</v>
      </c>
      <c r="L108" s="265">
        <v>21</v>
      </c>
      <c r="M108" s="265">
        <f>G108*(1+L108/100)</f>
        <v>0</v>
      </c>
      <c r="N108" s="265">
        <v>0</v>
      </c>
      <c r="O108" s="265">
        <f>ROUND(E108*N108,2)</f>
        <v>0</v>
      </c>
      <c r="P108" s="265">
        <v>0</v>
      </c>
      <c r="Q108" s="265">
        <f>ROUND(E108*P108,2)</f>
        <v>0</v>
      </c>
      <c r="R108" s="265"/>
      <c r="S108" s="265" t="s">
        <v>122</v>
      </c>
      <c r="T108" s="266" t="s">
        <v>122</v>
      </c>
      <c r="U108" s="233">
        <v>0.39</v>
      </c>
      <c r="V108" s="233">
        <f>ROUND(E108*U108,2)</f>
        <v>0.72</v>
      </c>
      <c r="W108" s="233"/>
      <c r="X108" s="233" t="s">
        <v>288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289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x14ac:dyDescent="0.2">
      <c r="A109" s="245" t="s">
        <v>117</v>
      </c>
      <c r="B109" s="246" t="s">
        <v>84</v>
      </c>
      <c r="C109" s="268" t="s">
        <v>85</v>
      </c>
      <c r="D109" s="247"/>
      <c r="E109" s="248"/>
      <c r="F109" s="249"/>
      <c r="G109" s="249">
        <f>SUMIF(AG110:AG124,"&lt;&gt;NOR",G110:G124)</f>
        <v>0</v>
      </c>
      <c r="H109" s="249"/>
      <c r="I109" s="249">
        <f>SUM(I110:I124)</f>
        <v>0</v>
      </c>
      <c r="J109" s="249"/>
      <c r="K109" s="249">
        <f>SUM(K110:K124)</f>
        <v>0</v>
      </c>
      <c r="L109" s="249"/>
      <c r="M109" s="249">
        <f>SUM(M110:M124)</f>
        <v>0</v>
      </c>
      <c r="N109" s="249"/>
      <c r="O109" s="249">
        <f>SUM(O110:O124)</f>
        <v>0</v>
      </c>
      <c r="P109" s="249"/>
      <c r="Q109" s="249">
        <f>SUM(Q110:Q124)</f>
        <v>0</v>
      </c>
      <c r="R109" s="249"/>
      <c r="S109" s="249"/>
      <c r="T109" s="250"/>
      <c r="U109" s="244"/>
      <c r="V109" s="244">
        <f>SUM(V110:V124)</f>
        <v>0</v>
      </c>
      <c r="W109" s="244"/>
      <c r="X109" s="244"/>
      <c r="AG109" t="s">
        <v>118</v>
      </c>
    </row>
    <row r="110" spans="1:60" outlineLevel="1" x14ac:dyDescent="0.2">
      <c r="A110" s="260">
        <v>18</v>
      </c>
      <c r="B110" s="261" t="s">
        <v>344</v>
      </c>
      <c r="C110" s="277" t="s">
        <v>345</v>
      </c>
      <c r="D110" s="262" t="s">
        <v>229</v>
      </c>
      <c r="E110" s="263">
        <v>4</v>
      </c>
      <c r="F110" s="264"/>
      <c r="G110" s="265">
        <f>ROUND(E110*F110,2)</f>
        <v>0</v>
      </c>
      <c r="H110" s="264"/>
      <c r="I110" s="265">
        <f>ROUND(E110*H110,2)</f>
        <v>0</v>
      </c>
      <c r="J110" s="264"/>
      <c r="K110" s="265">
        <f>ROUND(E110*J110,2)</f>
        <v>0</v>
      </c>
      <c r="L110" s="265">
        <v>21</v>
      </c>
      <c r="M110" s="265">
        <f>G110*(1+L110/100)</f>
        <v>0</v>
      </c>
      <c r="N110" s="265">
        <v>0</v>
      </c>
      <c r="O110" s="265">
        <f>ROUND(E110*N110,2)</f>
        <v>0</v>
      </c>
      <c r="P110" s="265">
        <v>0</v>
      </c>
      <c r="Q110" s="265">
        <f>ROUND(E110*P110,2)</f>
        <v>0</v>
      </c>
      <c r="R110" s="265"/>
      <c r="S110" s="265" t="s">
        <v>215</v>
      </c>
      <c r="T110" s="266" t="s">
        <v>216</v>
      </c>
      <c r="U110" s="233">
        <v>0</v>
      </c>
      <c r="V110" s="233">
        <f>ROUND(E110*U110,2)</f>
        <v>0</v>
      </c>
      <c r="W110" s="233"/>
      <c r="X110" s="233" t="s">
        <v>123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346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60">
        <v>19</v>
      </c>
      <c r="B111" s="261" t="s">
        <v>347</v>
      </c>
      <c r="C111" s="277" t="s">
        <v>348</v>
      </c>
      <c r="D111" s="262" t="s">
        <v>229</v>
      </c>
      <c r="E111" s="263">
        <v>8</v>
      </c>
      <c r="F111" s="264"/>
      <c r="G111" s="265">
        <f>ROUND(E111*F111,2)</f>
        <v>0</v>
      </c>
      <c r="H111" s="264"/>
      <c r="I111" s="265">
        <f>ROUND(E111*H111,2)</f>
        <v>0</v>
      </c>
      <c r="J111" s="264"/>
      <c r="K111" s="265">
        <f>ROUND(E111*J111,2)</f>
        <v>0</v>
      </c>
      <c r="L111" s="265">
        <v>21</v>
      </c>
      <c r="M111" s="265">
        <f>G111*(1+L111/100)</f>
        <v>0</v>
      </c>
      <c r="N111" s="265">
        <v>0</v>
      </c>
      <c r="O111" s="265">
        <f>ROUND(E111*N111,2)</f>
        <v>0</v>
      </c>
      <c r="P111" s="265">
        <v>0</v>
      </c>
      <c r="Q111" s="265">
        <f>ROUND(E111*P111,2)</f>
        <v>0</v>
      </c>
      <c r="R111" s="265"/>
      <c r="S111" s="265" t="s">
        <v>215</v>
      </c>
      <c r="T111" s="266" t="s">
        <v>216</v>
      </c>
      <c r="U111" s="233">
        <v>0</v>
      </c>
      <c r="V111" s="233">
        <f>ROUND(E111*U111,2)</f>
        <v>0</v>
      </c>
      <c r="W111" s="233"/>
      <c r="X111" s="233" t="s">
        <v>123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346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60">
        <v>20</v>
      </c>
      <c r="B112" s="261" t="s">
        <v>349</v>
      </c>
      <c r="C112" s="277" t="s">
        <v>350</v>
      </c>
      <c r="D112" s="262" t="s">
        <v>351</v>
      </c>
      <c r="E112" s="263">
        <v>17</v>
      </c>
      <c r="F112" s="264"/>
      <c r="G112" s="265">
        <f>ROUND(E112*F112,2)</f>
        <v>0</v>
      </c>
      <c r="H112" s="264"/>
      <c r="I112" s="265">
        <f>ROUND(E112*H112,2)</f>
        <v>0</v>
      </c>
      <c r="J112" s="264"/>
      <c r="K112" s="265">
        <f>ROUND(E112*J112,2)</f>
        <v>0</v>
      </c>
      <c r="L112" s="265">
        <v>21</v>
      </c>
      <c r="M112" s="265">
        <f>G112*(1+L112/100)</f>
        <v>0</v>
      </c>
      <c r="N112" s="265">
        <v>0</v>
      </c>
      <c r="O112" s="265">
        <f>ROUND(E112*N112,2)</f>
        <v>0</v>
      </c>
      <c r="P112" s="265">
        <v>0</v>
      </c>
      <c r="Q112" s="265">
        <f>ROUND(E112*P112,2)</f>
        <v>0</v>
      </c>
      <c r="R112" s="265"/>
      <c r="S112" s="265" t="s">
        <v>215</v>
      </c>
      <c r="T112" s="266" t="s">
        <v>216</v>
      </c>
      <c r="U112" s="233">
        <v>0</v>
      </c>
      <c r="V112" s="233">
        <f>ROUND(E112*U112,2)</f>
        <v>0</v>
      </c>
      <c r="W112" s="233"/>
      <c r="X112" s="233" t="s">
        <v>123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346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ht="33.75" outlineLevel="1" x14ac:dyDescent="0.2">
      <c r="A113" s="260">
        <v>21</v>
      </c>
      <c r="B113" s="261" t="s">
        <v>352</v>
      </c>
      <c r="C113" s="277" t="s">
        <v>353</v>
      </c>
      <c r="D113" s="262" t="s">
        <v>351</v>
      </c>
      <c r="E113" s="263">
        <v>1</v>
      </c>
      <c r="F113" s="264"/>
      <c r="G113" s="265">
        <f>ROUND(E113*F113,2)</f>
        <v>0</v>
      </c>
      <c r="H113" s="264"/>
      <c r="I113" s="265">
        <f>ROUND(E113*H113,2)</f>
        <v>0</v>
      </c>
      <c r="J113" s="264"/>
      <c r="K113" s="265">
        <f>ROUND(E113*J113,2)</f>
        <v>0</v>
      </c>
      <c r="L113" s="265">
        <v>21</v>
      </c>
      <c r="M113" s="265">
        <f>G113*(1+L113/100)</f>
        <v>0</v>
      </c>
      <c r="N113" s="265">
        <v>0</v>
      </c>
      <c r="O113" s="265">
        <f>ROUND(E113*N113,2)</f>
        <v>0</v>
      </c>
      <c r="P113" s="265">
        <v>0</v>
      </c>
      <c r="Q113" s="265">
        <f>ROUND(E113*P113,2)</f>
        <v>0</v>
      </c>
      <c r="R113" s="265"/>
      <c r="S113" s="265" t="s">
        <v>215</v>
      </c>
      <c r="T113" s="266" t="s">
        <v>216</v>
      </c>
      <c r="U113" s="233">
        <v>0</v>
      </c>
      <c r="V113" s="233">
        <f>ROUND(E113*U113,2)</f>
        <v>0</v>
      </c>
      <c r="W113" s="233"/>
      <c r="X113" s="233" t="s">
        <v>166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354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ht="22.5" outlineLevel="1" x14ac:dyDescent="0.2">
      <c r="A114" s="260">
        <v>22</v>
      </c>
      <c r="B114" s="261" t="s">
        <v>355</v>
      </c>
      <c r="C114" s="277" t="s">
        <v>356</v>
      </c>
      <c r="D114" s="262" t="s">
        <v>351</v>
      </c>
      <c r="E114" s="263">
        <v>1</v>
      </c>
      <c r="F114" s="264"/>
      <c r="G114" s="265">
        <f>ROUND(E114*F114,2)</f>
        <v>0</v>
      </c>
      <c r="H114" s="264"/>
      <c r="I114" s="265">
        <f>ROUND(E114*H114,2)</f>
        <v>0</v>
      </c>
      <c r="J114" s="264"/>
      <c r="K114" s="265">
        <f>ROUND(E114*J114,2)</f>
        <v>0</v>
      </c>
      <c r="L114" s="265">
        <v>21</v>
      </c>
      <c r="M114" s="265">
        <f>G114*(1+L114/100)</f>
        <v>0</v>
      </c>
      <c r="N114" s="265">
        <v>0</v>
      </c>
      <c r="O114" s="265">
        <f>ROUND(E114*N114,2)</f>
        <v>0</v>
      </c>
      <c r="P114" s="265">
        <v>0</v>
      </c>
      <c r="Q114" s="265">
        <f>ROUND(E114*P114,2)</f>
        <v>0</v>
      </c>
      <c r="R114" s="265"/>
      <c r="S114" s="265" t="s">
        <v>215</v>
      </c>
      <c r="T114" s="266" t="s">
        <v>216</v>
      </c>
      <c r="U114" s="233">
        <v>0</v>
      </c>
      <c r="V114" s="233">
        <f>ROUND(E114*U114,2)</f>
        <v>0</v>
      </c>
      <c r="W114" s="233"/>
      <c r="X114" s="233" t="s">
        <v>123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346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60">
        <v>23</v>
      </c>
      <c r="B115" s="261" t="s">
        <v>357</v>
      </c>
      <c r="C115" s="277" t="s">
        <v>358</v>
      </c>
      <c r="D115" s="262" t="s">
        <v>229</v>
      </c>
      <c r="E115" s="263">
        <v>3</v>
      </c>
      <c r="F115" s="264"/>
      <c r="G115" s="265">
        <f>ROUND(E115*F115,2)</f>
        <v>0</v>
      </c>
      <c r="H115" s="264"/>
      <c r="I115" s="265">
        <f>ROUND(E115*H115,2)</f>
        <v>0</v>
      </c>
      <c r="J115" s="264"/>
      <c r="K115" s="265">
        <f>ROUND(E115*J115,2)</f>
        <v>0</v>
      </c>
      <c r="L115" s="265">
        <v>21</v>
      </c>
      <c r="M115" s="265">
        <f>G115*(1+L115/100)</f>
        <v>0</v>
      </c>
      <c r="N115" s="265">
        <v>0</v>
      </c>
      <c r="O115" s="265">
        <f>ROUND(E115*N115,2)</f>
        <v>0</v>
      </c>
      <c r="P115" s="265">
        <v>0</v>
      </c>
      <c r="Q115" s="265">
        <f>ROUND(E115*P115,2)</f>
        <v>0</v>
      </c>
      <c r="R115" s="265"/>
      <c r="S115" s="265" t="s">
        <v>215</v>
      </c>
      <c r="T115" s="266" t="s">
        <v>216</v>
      </c>
      <c r="U115" s="233">
        <v>0</v>
      </c>
      <c r="V115" s="233">
        <f>ROUND(E115*U115,2)</f>
        <v>0</v>
      </c>
      <c r="W115" s="233"/>
      <c r="X115" s="233" t="s">
        <v>123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346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60">
        <v>24</v>
      </c>
      <c r="B116" s="261" t="s">
        <v>359</v>
      </c>
      <c r="C116" s="277" t="s">
        <v>360</v>
      </c>
      <c r="D116" s="262" t="s">
        <v>229</v>
      </c>
      <c r="E116" s="263">
        <v>5</v>
      </c>
      <c r="F116" s="264"/>
      <c r="G116" s="265">
        <f>ROUND(E116*F116,2)</f>
        <v>0</v>
      </c>
      <c r="H116" s="264"/>
      <c r="I116" s="265">
        <f>ROUND(E116*H116,2)</f>
        <v>0</v>
      </c>
      <c r="J116" s="264"/>
      <c r="K116" s="265">
        <f>ROUND(E116*J116,2)</f>
        <v>0</v>
      </c>
      <c r="L116" s="265">
        <v>21</v>
      </c>
      <c r="M116" s="265">
        <f>G116*(1+L116/100)</f>
        <v>0</v>
      </c>
      <c r="N116" s="265">
        <v>0</v>
      </c>
      <c r="O116" s="265">
        <f>ROUND(E116*N116,2)</f>
        <v>0</v>
      </c>
      <c r="P116" s="265">
        <v>0</v>
      </c>
      <c r="Q116" s="265">
        <f>ROUND(E116*P116,2)</f>
        <v>0</v>
      </c>
      <c r="R116" s="265"/>
      <c r="S116" s="265" t="s">
        <v>215</v>
      </c>
      <c r="T116" s="266" t="s">
        <v>216</v>
      </c>
      <c r="U116" s="233">
        <v>0</v>
      </c>
      <c r="V116" s="233">
        <f>ROUND(E116*U116,2)</f>
        <v>0</v>
      </c>
      <c r="W116" s="233"/>
      <c r="X116" s="233" t="s">
        <v>123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346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60">
        <v>25</v>
      </c>
      <c r="B117" s="261" t="s">
        <v>361</v>
      </c>
      <c r="C117" s="277" t="s">
        <v>362</v>
      </c>
      <c r="D117" s="262" t="s">
        <v>229</v>
      </c>
      <c r="E117" s="263">
        <v>15</v>
      </c>
      <c r="F117" s="264"/>
      <c r="G117" s="265">
        <f>ROUND(E117*F117,2)</f>
        <v>0</v>
      </c>
      <c r="H117" s="264"/>
      <c r="I117" s="265">
        <f>ROUND(E117*H117,2)</f>
        <v>0</v>
      </c>
      <c r="J117" s="264"/>
      <c r="K117" s="265">
        <f>ROUND(E117*J117,2)</f>
        <v>0</v>
      </c>
      <c r="L117" s="265">
        <v>21</v>
      </c>
      <c r="M117" s="265">
        <f>G117*(1+L117/100)</f>
        <v>0</v>
      </c>
      <c r="N117" s="265">
        <v>0</v>
      </c>
      <c r="O117" s="265">
        <f>ROUND(E117*N117,2)</f>
        <v>0</v>
      </c>
      <c r="P117" s="265">
        <v>0</v>
      </c>
      <c r="Q117" s="265">
        <f>ROUND(E117*P117,2)</f>
        <v>0</v>
      </c>
      <c r="R117" s="265"/>
      <c r="S117" s="265" t="s">
        <v>215</v>
      </c>
      <c r="T117" s="266" t="s">
        <v>216</v>
      </c>
      <c r="U117" s="233">
        <v>0</v>
      </c>
      <c r="V117" s="233">
        <f>ROUND(E117*U117,2)</f>
        <v>0</v>
      </c>
      <c r="W117" s="233"/>
      <c r="X117" s="233" t="s">
        <v>123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346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60">
        <v>26</v>
      </c>
      <c r="B118" s="261" t="s">
        <v>363</v>
      </c>
      <c r="C118" s="277" t="s">
        <v>364</v>
      </c>
      <c r="D118" s="262" t="s">
        <v>229</v>
      </c>
      <c r="E118" s="263">
        <v>6</v>
      </c>
      <c r="F118" s="264"/>
      <c r="G118" s="265">
        <f>ROUND(E118*F118,2)</f>
        <v>0</v>
      </c>
      <c r="H118" s="264"/>
      <c r="I118" s="265">
        <f>ROUND(E118*H118,2)</f>
        <v>0</v>
      </c>
      <c r="J118" s="264"/>
      <c r="K118" s="265">
        <f>ROUND(E118*J118,2)</f>
        <v>0</v>
      </c>
      <c r="L118" s="265">
        <v>21</v>
      </c>
      <c r="M118" s="265">
        <f>G118*(1+L118/100)</f>
        <v>0</v>
      </c>
      <c r="N118" s="265">
        <v>0</v>
      </c>
      <c r="O118" s="265">
        <f>ROUND(E118*N118,2)</f>
        <v>0</v>
      </c>
      <c r="P118" s="265">
        <v>0</v>
      </c>
      <c r="Q118" s="265">
        <f>ROUND(E118*P118,2)</f>
        <v>0</v>
      </c>
      <c r="R118" s="265"/>
      <c r="S118" s="265" t="s">
        <v>215</v>
      </c>
      <c r="T118" s="266" t="s">
        <v>216</v>
      </c>
      <c r="U118" s="233">
        <v>0</v>
      </c>
      <c r="V118" s="233">
        <f>ROUND(E118*U118,2)</f>
        <v>0</v>
      </c>
      <c r="W118" s="233"/>
      <c r="X118" s="233" t="s">
        <v>123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346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60">
        <v>27</v>
      </c>
      <c r="B119" s="261" t="s">
        <v>365</v>
      </c>
      <c r="C119" s="277" t="s">
        <v>366</v>
      </c>
      <c r="D119" s="262" t="s">
        <v>351</v>
      </c>
      <c r="E119" s="263">
        <v>6</v>
      </c>
      <c r="F119" s="264"/>
      <c r="G119" s="265">
        <f>ROUND(E119*F119,2)</f>
        <v>0</v>
      </c>
      <c r="H119" s="264"/>
      <c r="I119" s="265">
        <f>ROUND(E119*H119,2)</f>
        <v>0</v>
      </c>
      <c r="J119" s="264"/>
      <c r="K119" s="265">
        <f>ROUND(E119*J119,2)</f>
        <v>0</v>
      </c>
      <c r="L119" s="265">
        <v>21</v>
      </c>
      <c r="M119" s="265">
        <f>G119*(1+L119/100)</f>
        <v>0</v>
      </c>
      <c r="N119" s="265">
        <v>0</v>
      </c>
      <c r="O119" s="265">
        <f>ROUND(E119*N119,2)</f>
        <v>0</v>
      </c>
      <c r="P119" s="265">
        <v>0</v>
      </c>
      <c r="Q119" s="265">
        <f>ROUND(E119*P119,2)</f>
        <v>0</v>
      </c>
      <c r="R119" s="265"/>
      <c r="S119" s="265" t="s">
        <v>215</v>
      </c>
      <c r="T119" s="266" t="s">
        <v>216</v>
      </c>
      <c r="U119" s="233">
        <v>0</v>
      </c>
      <c r="V119" s="233">
        <f>ROUND(E119*U119,2)</f>
        <v>0</v>
      </c>
      <c r="W119" s="233"/>
      <c r="X119" s="233" t="s">
        <v>123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346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60">
        <v>28</v>
      </c>
      <c r="B120" s="261" t="s">
        <v>367</v>
      </c>
      <c r="C120" s="277" t="s">
        <v>368</v>
      </c>
      <c r="D120" s="262" t="s">
        <v>351</v>
      </c>
      <c r="E120" s="263">
        <v>1</v>
      </c>
      <c r="F120" s="264"/>
      <c r="G120" s="265">
        <f>ROUND(E120*F120,2)</f>
        <v>0</v>
      </c>
      <c r="H120" s="264"/>
      <c r="I120" s="265">
        <f>ROUND(E120*H120,2)</f>
        <v>0</v>
      </c>
      <c r="J120" s="264"/>
      <c r="K120" s="265">
        <f>ROUND(E120*J120,2)</f>
        <v>0</v>
      </c>
      <c r="L120" s="265">
        <v>21</v>
      </c>
      <c r="M120" s="265">
        <f>G120*(1+L120/100)</f>
        <v>0</v>
      </c>
      <c r="N120" s="265">
        <v>0</v>
      </c>
      <c r="O120" s="265">
        <f>ROUND(E120*N120,2)</f>
        <v>0</v>
      </c>
      <c r="P120" s="265">
        <v>0</v>
      </c>
      <c r="Q120" s="265">
        <f>ROUND(E120*P120,2)</f>
        <v>0</v>
      </c>
      <c r="R120" s="265"/>
      <c r="S120" s="265" t="s">
        <v>215</v>
      </c>
      <c r="T120" s="266" t="s">
        <v>216</v>
      </c>
      <c r="U120" s="233">
        <v>0</v>
      </c>
      <c r="V120" s="233">
        <f>ROUND(E120*U120,2)</f>
        <v>0</v>
      </c>
      <c r="W120" s="233"/>
      <c r="X120" s="233" t="s">
        <v>166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354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60">
        <v>29</v>
      </c>
      <c r="B121" s="261" t="s">
        <v>369</v>
      </c>
      <c r="C121" s="277" t="s">
        <v>370</v>
      </c>
      <c r="D121" s="262" t="s">
        <v>371</v>
      </c>
      <c r="E121" s="263">
        <v>1</v>
      </c>
      <c r="F121" s="264"/>
      <c r="G121" s="265">
        <f>ROUND(E121*F121,2)</f>
        <v>0</v>
      </c>
      <c r="H121" s="264"/>
      <c r="I121" s="265">
        <f>ROUND(E121*H121,2)</f>
        <v>0</v>
      </c>
      <c r="J121" s="264"/>
      <c r="K121" s="265">
        <f>ROUND(E121*J121,2)</f>
        <v>0</v>
      </c>
      <c r="L121" s="265">
        <v>21</v>
      </c>
      <c r="M121" s="265">
        <f>G121*(1+L121/100)</f>
        <v>0</v>
      </c>
      <c r="N121" s="265">
        <v>0</v>
      </c>
      <c r="O121" s="265">
        <f>ROUND(E121*N121,2)</f>
        <v>0</v>
      </c>
      <c r="P121" s="265">
        <v>0</v>
      </c>
      <c r="Q121" s="265">
        <f>ROUND(E121*P121,2)</f>
        <v>0</v>
      </c>
      <c r="R121" s="265"/>
      <c r="S121" s="265" t="s">
        <v>215</v>
      </c>
      <c r="T121" s="266" t="s">
        <v>216</v>
      </c>
      <c r="U121" s="233">
        <v>0</v>
      </c>
      <c r="V121" s="233">
        <f>ROUND(E121*U121,2)</f>
        <v>0</v>
      </c>
      <c r="W121" s="233"/>
      <c r="X121" s="233" t="s">
        <v>123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346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60">
        <v>30</v>
      </c>
      <c r="B122" s="261" t="s">
        <v>372</v>
      </c>
      <c r="C122" s="277" t="s">
        <v>373</v>
      </c>
      <c r="D122" s="262" t="s">
        <v>371</v>
      </c>
      <c r="E122" s="263">
        <v>1</v>
      </c>
      <c r="F122" s="264"/>
      <c r="G122" s="265">
        <f>ROUND(E122*F122,2)</f>
        <v>0</v>
      </c>
      <c r="H122" s="264"/>
      <c r="I122" s="265">
        <f>ROUND(E122*H122,2)</f>
        <v>0</v>
      </c>
      <c r="J122" s="264"/>
      <c r="K122" s="265">
        <f>ROUND(E122*J122,2)</f>
        <v>0</v>
      </c>
      <c r="L122" s="265">
        <v>21</v>
      </c>
      <c r="M122" s="265">
        <f>G122*(1+L122/100)</f>
        <v>0</v>
      </c>
      <c r="N122" s="265">
        <v>0</v>
      </c>
      <c r="O122" s="265">
        <f>ROUND(E122*N122,2)</f>
        <v>0</v>
      </c>
      <c r="P122" s="265">
        <v>0</v>
      </c>
      <c r="Q122" s="265">
        <f>ROUND(E122*P122,2)</f>
        <v>0</v>
      </c>
      <c r="R122" s="265"/>
      <c r="S122" s="265" t="s">
        <v>215</v>
      </c>
      <c r="T122" s="266" t="s">
        <v>216</v>
      </c>
      <c r="U122" s="233">
        <v>0</v>
      </c>
      <c r="V122" s="233">
        <f>ROUND(E122*U122,2)</f>
        <v>0</v>
      </c>
      <c r="W122" s="233"/>
      <c r="X122" s="233" t="s">
        <v>123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346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60">
        <v>31</v>
      </c>
      <c r="B123" s="261" t="s">
        <v>374</v>
      </c>
      <c r="C123" s="277" t="s">
        <v>375</v>
      </c>
      <c r="D123" s="262" t="s">
        <v>371</v>
      </c>
      <c r="E123" s="263">
        <v>1</v>
      </c>
      <c r="F123" s="264"/>
      <c r="G123" s="265">
        <f>ROUND(E123*F123,2)</f>
        <v>0</v>
      </c>
      <c r="H123" s="264"/>
      <c r="I123" s="265">
        <f>ROUND(E123*H123,2)</f>
        <v>0</v>
      </c>
      <c r="J123" s="264"/>
      <c r="K123" s="265">
        <f>ROUND(E123*J123,2)</f>
        <v>0</v>
      </c>
      <c r="L123" s="265">
        <v>21</v>
      </c>
      <c r="M123" s="265">
        <f>G123*(1+L123/100)</f>
        <v>0</v>
      </c>
      <c r="N123" s="265">
        <v>0</v>
      </c>
      <c r="O123" s="265">
        <f>ROUND(E123*N123,2)</f>
        <v>0</v>
      </c>
      <c r="P123" s="265">
        <v>0</v>
      </c>
      <c r="Q123" s="265">
        <f>ROUND(E123*P123,2)</f>
        <v>0</v>
      </c>
      <c r="R123" s="265"/>
      <c r="S123" s="265" t="s">
        <v>215</v>
      </c>
      <c r="T123" s="266" t="s">
        <v>216</v>
      </c>
      <c r="U123" s="233">
        <v>0</v>
      </c>
      <c r="V123" s="233">
        <f>ROUND(E123*U123,2)</f>
        <v>0</v>
      </c>
      <c r="W123" s="233"/>
      <c r="X123" s="233" t="s">
        <v>166</v>
      </c>
      <c r="Y123" s="214"/>
      <c r="Z123" s="214"/>
      <c r="AA123" s="214"/>
      <c r="AB123" s="214"/>
      <c r="AC123" s="214"/>
      <c r="AD123" s="214"/>
      <c r="AE123" s="214"/>
      <c r="AF123" s="214"/>
      <c r="AG123" s="214" t="s">
        <v>354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60">
        <v>32</v>
      </c>
      <c r="B124" s="261" t="s">
        <v>376</v>
      </c>
      <c r="C124" s="277" t="s">
        <v>377</v>
      </c>
      <c r="D124" s="262" t="s">
        <v>371</v>
      </c>
      <c r="E124" s="263">
        <v>1</v>
      </c>
      <c r="F124" s="264"/>
      <c r="G124" s="265">
        <f>ROUND(E124*F124,2)</f>
        <v>0</v>
      </c>
      <c r="H124" s="264"/>
      <c r="I124" s="265">
        <f>ROUND(E124*H124,2)</f>
        <v>0</v>
      </c>
      <c r="J124" s="264"/>
      <c r="K124" s="265">
        <f>ROUND(E124*J124,2)</f>
        <v>0</v>
      </c>
      <c r="L124" s="265">
        <v>21</v>
      </c>
      <c r="M124" s="265">
        <f>G124*(1+L124/100)</f>
        <v>0</v>
      </c>
      <c r="N124" s="265">
        <v>0</v>
      </c>
      <c r="O124" s="265">
        <f>ROUND(E124*N124,2)</f>
        <v>0</v>
      </c>
      <c r="P124" s="265">
        <v>0</v>
      </c>
      <c r="Q124" s="265">
        <f>ROUND(E124*P124,2)</f>
        <v>0</v>
      </c>
      <c r="R124" s="265"/>
      <c r="S124" s="265" t="s">
        <v>215</v>
      </c>
      <c r="T124" s="266" t="s">
        <v>216</v>
      </c>
      <c r="U124" s="233">
        <v>0</v>
      </c>
      <c r="V124" s="233">
        <f>ROUND(E124*U124,2)</f>
        <v>0</v>
      </c>
      <c r="W124" s="233"/>
      <c r="X124" s="233" t="s">
        <v>166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354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x14ac:dyDescent="0.2">
      <c r="A125" s="245" t="s">
        <v>117</v>
      </c>
      <c r="B125" s="246" t="s">
        <v>86</v>
      </c>
      <c r="C125" s="268" t="s">
        <v>87</v>
      </c>
      <c r="D125" s="247"/>
      <c r="E125" s="248"/>
      <c r="F125" s="249"/>
      <c r="G125" s="249">
        <f>SUMIF(AG126:AG131,"&lt;&gt;NOR",G126:G131)</f>
        <v>0</v>
      </c>
      <c r="H125" s="249"/>
      <c r="I125" s="249">
        <f>SUM(I126:I131)</f>
        <v>0</v>
      </c>
      <c r="J125" s="249"/>
      <c r="K125" s="249">
        <f>SUM(K126:K131)</f>
        <v>0</v>
      </c>
      <c r="L125" s="249"/>
      <c r="M125" s="249">
        <f>SUM(M126:M131)</f>
        <v>0</v>
      </c>
      <c r="N125" s="249"/>
      <c r="O125" s="249">
        <f>SUM(O126:O131)</f>
        <v>0</v>
      </c>
      <c r="P125" s="249"/>
      <c r="Q125" s="249">
        <f>SUM(Q126:Q131)</f>
        <v>0</v>
      </c>
      <c r="R125" s="249"/>
      <c r="S125" s="249"/>
      <c r="T125" s="250"/>
      <c r="U125" s="244"/>
      <c r="V125" s="244">
        <f>SUM(V126:V131)</f>
        <v>0.1</v>
      </c>
      <c r="W125" s="244"/>
      <c r="X125" s="244"/>
      <c r="AG125" t="s">
        <v>118</v>
      </c>
    </row>
    <row r="126" spans="1:60" ht="22.5" outlineLevel="1" x14ac:dyDescent="0.2">
      <c r="A126" s="251">
        <v>33</v>
      </c>
      <c r="B126" s="252" t="s">
        <v>378</v>
      </c>
      <c r="C126" s="269" t="s">
        <v>379</v>
      </c>
      <c r="D126" s="253" t="s">
        <v>229</v>
      </c>
      <c r="E126" s="254">
        <v>3.74</v>
      </c>
      <c r="F126" s="255"/>
      <c r="G126" s="256">
        <f>ROUND(E126*F126,2)</f>
        <v>0</v>
      </c>
      <c r="H126" s="255"/>
      <c r="I126" s="256">
        <f>ROUND(E126*H126,2)</f>
        <v>0</v>
      </c>
      <c r="J126" s="255"/>
      <c r="K126" s="256">
        <f>ROUND(E126*J126,2)</f>
        <v>0</v>
      </c>
      <c r="L126" s="256">
        <v>21</v>
      </c>
      <c r="M126" s="256">
        <f>G126*(1+L126/100)</f>
        <v>0</v>
      </c>
      <c r="N126" s="256">
        <v>6.0000000000000002E-5</v>
      </c>
      <c r="O126" s="256">
        <f>ROUND(E126*N126,2)</f>
        <v>0</v>
      </c>
      <c r="P126" s="256">
        <v>0</v>
      </c>
      <c r="Q126" s="256">
        <f>ROUND(E126*P126,2)</f>
        <v>0</v>
      </c>
      <c r="R126" s="256"/>
      <c r="S126" s="256" t="s">
        <v>122</v>
      </c>
      <c r="T126" s="257" t="s">
        <v>122</v>
      </c>
      <c r="U126" s="233">
        <v>2.5999999999999999E-2</v>
      </c>
      <c r="V126" s="233">
        <f>ROUND(E126*U126,2)</f>
        <v>0.1</v>
      </c>
      <c r="W126" s="233"/>
      <c r="X126" s="233" t="s">
        <v>123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124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31"/>
      <c r="B127" s="232"/>
      <c r="C127" s="270" t="s">
        <v>310</v>
      </c>
      <c r="D127" s="234"/>
      <c r="E127" s="235"/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126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70" t="s">
        <v>311</v>
      </c>
      <c r="D128" s="234"/>
      <c r="E128" s="235"/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126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70" t="s">
        <v>380</v>
      </c>
      <c r="D129" s="234"/>
      <c r="E129" s="235">
        <v>3.4</v>
      </c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126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71" t="s">
        <v>130</v>
      </c>
      <c r="D130" s="236"/>
      <c r="E130" s="237">
        <v>3.4</v>
      </c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126</v>
      </c>
      <c r="AH130" s="214">
        <v>1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31"/>
      <c r="B131" s="232"/>
      <c r="C131" s="273" t="s">
        <v>381</v>
      </c>
      <c r="D131" s="238"/>
      <c r="E131" s="239">
        <v>0.34</v>
      </c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  <c r="V131" s="233"/>
      <c r="W131" s="233"/>
      <c r="X131" s="233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126</v>
      </c>
      <c r="AH131" s="214">
        <v>4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x14ac:dyDescent="0.2">
      <c r="A132" s="3"/>
      <c r="B132" s="4"/>
      <c r="C132" s="278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AE132">
        <v>15</v>
      </c>
      <c r="AF132">
        <v>21</v>
      </c>
      <c r="AG132" t="s">
        <v>104</v>
      </c>
    </row>
    <row r="133" spans="1:60" x14ac:dyDescent="0.2">
      <c r="A133" s="217"/>
      <c r="B133" s="218" t="s">
        <v>31</v>
      </c>
      <c r="C133" s="279"/>
      <c r="D133" s="219"/>
      <c r="E133" s="220"/>
      <c r="F133" s="220"/>
      <c r="G133" s="267">
        <f>G8+G94+G107+G109+G125</f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AE133">
        <f>SUMIF(L7:L131,AE132,G7:G131)</f>
        <v>0</v>
      </c>
      <c r="AF133">
        <f>SUMIF(L7:L131,AF132,G7:G131)</f>
        <v>0</v>
      </c>
      <c r="AG133" t="s">
        <v>306</v>
      </c>
    </row>
    <row r="134" spans="1:60" x14ac:dyDescent="0.2">
      <c r="A134" s="3"/>
      <c r="B134" s="4"/>
      <c r="C134" s="278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60" x14ac:dyDescent="0.2">
      <c r="A135" s="3"/>
      <c r="B135" s="4"/>
      <c r="C135" s="278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60" x14ac:dyDescent="0.2">
      <c r="A136" s="221" t="s">
        <v>307</v>
      </c>
      <c r="B136" s="221"/>
      <c r="C136" s="280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60" x14ac:dyDescent="0.2">
      <c r="A137" s="222"/>
      <c r="B137" s="223"/>
      <c r="C137" s="281"/>
      <c r="D137" s="223"/>
      <c r="E137" s="223"/>
      <c r="F137" s="223"/>
      <c r="G137" s="22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G137" t="s">
        <v>308</v>
      </c>
    </row>
    <row r="138" spans="1:60" x14ac:dyDescent="0.2">
      <c r="A138" s="225"/>
      <c r="B138" s="226"/>
      <c r="C138" s="282"/>
      <c r="D138" s="226"/>
      <c r="E138" s="226"/>
      <c r="F138" s="226"/>
      <c r="G138" s="227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60" x14ac:dyDescent="0.2">
      <c r="A139" s="225"/>
      <c r="B139" s="226"/>
      <c r="C139" s="282"/>
      <c r="D139" s="226"/>
      <c r="E139" s="226"/>
      <c r="F139" s="226"/>
      <c r="G139" s="227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60" x14ac:dyDescent="0.2">
      <c r="A140" s="225"/>
      <c r="B140" s="226"/>
      <c r="C140" s="282"/>
      <c r="D140" s="226"/>
      <c r="E140" s="226"/>
      <c r="F140" s="226"/>
      <c r="G140" s="227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60" x14ac:dyDescent="0.2">
      <c r="A141" s="228"/>
      <c r="B141" s="229"/>
      <c r="C141" s="283"/>
      <c r="D141" s="229"/>
      <c r="E141" s="229"/>
      <c r="F141" s="229"/>
      <c r="G141" s="230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60" x14ac:dyDescent="0.2">
      <c r="A142" s="3"/>
      <c r="B142" s="4"/>
      <c r="C142" s="278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C143" s="284"/>
      <c r="D143" s="10"/>
      <c r="AG143" t="s">
        <v>309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36:C136"/>
    <mergeCell ref="A137:G141"/>
    <mergeCell ref="C37:G3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51F21-D53D-4A4E-B6B4-1C85161F3FA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92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93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93</v>
      </c>
      <c r="AG3" t="s">
        <v>94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95</v>
      </c>
    </row>
    <row r="5" spans="1:60" x14ac:dyDescent="0.2">
      <c r="D5" s="10"/>
    </row>
    <row r="6" spans="1:60" ht="38.25" x14ac:dyDescent="0.2">
      <c r="A6" s="210" t="s">
        <v>96</v>
      </c>
      <c r="B6" s="212" t="s">
        <v>97</v>
      </c>
      <c r="C6" s="212" t="s">
        <v>98</v>
      </c>
      <c r="D6" s="211" t="s">
        <v>99</v>
      </c>
      <c r="E6" s="210" t="s">
        <v>100</v>
      </c>
      <c r="F6" s="209" t="s">
        <v>101</v>
      </c>
      <c r="G6" s="210" t="s">
        <v>31</v>
      </c>
      <c r="H6" s="213" t="s">
        <v>32</v>
      </c>
      <c r="I6" s="213" t="s">
        <v>102</v>
      </c>
      <c r="J6" s="213" t="s">
        <v>33</v>
      </c>
      <c r="K6" s="213" t="s">
        <v>103</v>
      </c>
      <c r="L6" s="213" t="s">
        <v>104</v>
      </c>
      <c r="M6" s="213" t="s">
        <v>105</v>
      </c>
      <c r="N6" s="213" t="s">
        <v>106</v>
      </c>
      <c r="O6" s="213" t="s">
        <v>107</v>
      </c>
      <c r="P6" s="213" t="s">
        <v>108</v>
      </c>
      <c r="Q6" s="213" t="s">
        <v>109</v>
      </c>
      <c r="R6" s="213" t="s">
        <v>110</v>
      </c>
      <c r="S6" s="213" t="s">
        <v>111</v>
      </c>
      <c r="T6" s="213" t="s">
        <v>112</v>
      </c>
      <c r="U6" s="213" t="s">
        <v>113</v>
      </c>
      <c r="V6" s="213" t="s">
        <v>114</v>
      </c>
      <c r="W6" s="213" t="s">
        <v>115</v>
      </c>
      <c r="X6" s="213" t="s">
        <v>116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117</v>
      </c>
      <c r="B8" s="246" t="s">
        <v>83</v>
      </c>
      <c r="C8" s="268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118</v>
      </c>
    </row>
    <row r="9" spans="1:60" outlineLevel="1" x14ac:dyDescent="0.2">
      <c r="A9" s="251">
        <v>1</v>
      </c>
      <c r="B9" s="252" t="s">
        <v>382</v>
      </c>
      <c r="C9" s="269" t="s">
        <v>383</v>
      </c>
      <c r="D9" s="253" t="s">
        <v>384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122</v>
      </c>
      <c r="T9" s="257" t="s">
        <v>216</v>
      </c>
      <c r="U9" s="233">
        <v>0</v>
      </c>
      <c r="V9" s="233">
        <f>ROUND(E9*U9,2)</f>
        <v>0</v>
      </c>
      <c r="W9" s="233"/>
      <c r="X9" s="233" t="s">
        <v>385</v>
      </c>
      <c r="Y9" s="214"/>
      <c r="Z9" s="214"/>
      <c r="AA9" s="214"/>
      <c r="AB9" s="214"/>
      <c r="AC9" s="214"/>
      <c r="AD9" s="214"/>
      <c r="AE9" s="214"/>
      <c r="AF9" s="214"/>
      <c r="AG9" s="214" t="s">
        <v>386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2" t="s">
        <v>387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144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60">
        <v>2</v>
      </c>
      <c r="B11" s="261" t="s">
        <v>388</v>
      </c>
      <c r="C11" s="277" t="s">
        <v>389</v>
      </c>
      <c r="D11" s="262" t="s">
        <v>371</v>
      </c>
      <c r="E11" s="263">
        <v>1</v>
      </c>
      <c r="F11" s="264"/>
      <c r="G11" s="265">
        <f>ROUND(E11*F11,2)</f>
        <v>0</v>
      </c>
      <c r="H11" s="264"/>
      <c r="I11" s="265">
        <f>ROUND(E11*H11,2)</f>
        <v>0</v>
      </c>
      <c r="J11" s="264"/>
      <c r="K11" s="265">
        <f>ROUND(E11*J11,2)</f>
        <v>0</v>
      </c>
      <c r="L11" s="265">
        <v>21</v>
      </c>
      <c r="M11" s="265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5"/>
      <c r="S11" s="265" t="s">
        <v>215</v>
      </c>
      <c r="T11" s="266" t="s">
        <v>216</v>
      </c>
      <c r="U11" s="233">
        <v>0</v>
      </c>
      <c r="V11" s="233">
        <f>ROUND(E11*U11,2)</f>
        <v>0</v>
      </c>
      <c r="W11" s="233"/>
      <c r="X11" s="233" t="s">
        <v>123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117</v>
      </c>
      <c r="B12" s="246" t="s">
        <v>91</v>
      </c>
      <c r="C12" s="268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118</v>
      </c>
    </row>
    <row r="13" spans="1:60" outlineLevel="1" x14ac:dyDescent="0.2">
      <c r="A13" s="251">
        <v>3</v>
      </c>
      <c r="B13" s="252" t="s">
        <v>390</v>
      </c>
      <c r="C13" s="269" t="s">
        <v>391</v>
      </c>
      <c r="D13" s="253" t="s">
        <v>371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215</v>
      </c>
      <c r="T13" s="257" t="s">
        <v>216</v>
      </c>
      <c r="U13" s="233">
        <v>0</v>
      </c>
      <c r="V13" s="233">
        <f>ROUND(E13*U13,2)</f>
        <v>0</v>
      </c>
      <c r="W13" s="233"/>
      <c r="X13" s="233" t="s">
        <v>123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2" t="s">
        <v>392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144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60">
        <v>4</v>
      </c>
      <c r="B15" s="261" t="s">
        <v>393</v>
      </c>
      <c r="C15" s="277" t="s">
        <v>394</v>
      </c>
      <c r="D15" s="262" t="s">
        <v>371</v>
      </c>
      <c r="E15" s="263">
        <v>1</v>
      </c>
      <c r="F15" s="264"/>
      <c r="G15" s="265">
        <f>ROUND(E15*F15,2)</f>
        <v>0</v>
      </c>
      <c r="H15" s="264"/>
      <c r="I15" s="265">
        <f>ROUND(E15*H15,2)</f>
        <v>0</v>
      </c>
      <c r="J15" s="264"/>
      <c r="K15" s="265">
        <f>ROUND(E15*J15,2)</f>
        <v>0</v>
      </c>
      <c r="L15" s="265">
        <v>21</v>
      </c>
      <c r="M15" s="265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5"/>
      <c r="S15" s="265" t="s">
        <v>215</v>
      </c>
      <c r="T15" s="266" t="s">
        <v>216</v>
      </c>
      <c r="U15" s="233">
        <v>0</v>
      </c>
      <c r="V15" s="233">
        <f>ROUND(E15*U15,2)</f>
        <v>0</v>
      </c>
      <c r="W15" s="233"/>
      <c r="X15" s="233" t="s">
        <v>123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117</v>
      </c>
      <c r="B16" s="246" t="s">
        <v>83</v>
      </c>
      <c r="C16" s="268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118</v>
      </c>
    </row>
    <row r="17" spans="1:60" outlineLevel="1" x14ac:dyDescent="0.2">
      <c r="A17" s="251">
        <v>5</v>
      </c>
      <c r="B17" s="252" t="s">
        <v>395</v>
      </c>
      <c r="C17" s="269" t="s">
        <v>396</v>
      </c>
      <c r="D17" s="253" t="s">
        <v>384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122</v>
      </c>
      <c r="T17" s="257" t="s">
        <v>216</v>
      </c>
      <c r="U17" s="233">
        <v>0</v>
      </c>
      <c r="V17" s="233">
        <f>ROUND(E17*U17,2)</f>
        <v>0</v>
      </c>
      <c r="W17" s="233"/>
      <c r="X17" s="233" t="s">
        <v>385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397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72" t="s">
        <v>398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144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117</v>
      </c>
      <c r="B19" s="246" t="s">
        <v>91</v>
      </c>
      <c r="C19" s="268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118</v>
      </c>
    </row>
    <row r="20" spans="1:60" outlineLevel="1" x14ac:dyDescent="0.2">
      <c r="A20" s="251">
        <v>6</v>
      </c>
      <c r="B20" s="252" t="s">
        <v>399</v>
      </c>
      <c r="C20" s="269" t="s">
        <v>400</v>
      </c>
      <c r="D20" s="253" t="s">
        <v>384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122</v>
      </c>
      <c r="T20" s="257" t="s">
        <v>216</v>
      </c>
      <c r="U20" s="233">
        <v>0</v>
      </c>
      <c r="V20" s="233">
        <f>ROUND(E20*U20,2)</f>
        <v>0</v>
      </c>
      <c r="W20" s="233"/>
      <c r="X20" s="233" t="s">
        <v>385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386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72" t="s">
        <v>401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144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104</v>
      </c>
    </row>
    <row r="23" spans="1:60" x14ac:dyDescent="0.2">
      <c r="A23" s="217"/>
      <c r="B23" s="218" t="s">
        <v>31</v>
      </c>
      <c r="C23" s="279"/>
      <c r="D23" s="219"/>
      <c r="E23" s="220"/>
      <c r="F23" s="220"/>
      <c r="G23" s="267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306</v>
      </c>
    </row>
    <row r="24" spans="1:60" x14ac:dyDescent="0.2">
      <c r="A24" s="3"/>
      <c r="B24" s="4"/>
      <c r="C24" s="27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307</v>
      </c>
      <c r="B26" s="221"/>
      <c r="C26" s="28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81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308</v>
      </c>
    </row>
    <row r="28" spans="1:60" x14ac:dyDescent="0.2">
      <c r="A28" s="225"/>
      <c r="B28" s="226"/>
      <c r="C28" s="282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82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82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83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84"/>
      <c r="D33" s="10"/>
      <c r="AG33" t="s">
        <v>309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7B407D-B658-43DD-8D9F-0C317E61C3F2}"/>
</file>

<file path=customXml/itemProps2.xml><?xml version="1.0" encoding="utf-8"?>
<ds:datastoreItem xmlns:ds="http://schemas.openxmlformats.org/officeDocument/2006/customXml" ds:itemID="{81906482-CF85-416B-B42C-E10579CA0E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23-001.10 A01 Pol</vt:lpstr>
      <vt:lpstr>23-001.10 E01 Pol</vt:lpstr>
      <vt:lpstr>23-001.10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'23-001.10 A01 Pol'!Názvy_tisku</vt:lpstr>
      <vt:lpstr>'23-001.10 E01 Pol'!Názvy_tisku</vt:lpstr>
      <vt:lpstr>'23-001.10 O01 Pol'!Názvy_tisku</vt:lpstr>
      <vt:lpstr>oadresa</vt:lpstr>
      <vt:lpstr>Stavba!Objednatel</vt:lpstr>
      <vt:lpstr>Stavba!Objekt</vt:lpstr>
      <vt:lpstr>'23-001.10 A01 Pol'!Oblast_tisku</vt:lpstr>
      <vt:lpstr>'23-001.10 E01 Pol'!Oblast_tisku</vt:lpstr>
      <vt:lpstr>'23-001.10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2023-03-12T19:06:24Z</dcterms:modified>
</cp:coreProperties>
</file>